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lokan\Documents\DARS\18 Javna naročila\04 Obdobni in izredni pregledi\02 Razpisna dokumentacija\04 Verzija II\"/>
    </mc:Choice>
  </mc:AlternateContent>
  <bookViews>
    <workbookView xWindow="0" yWindow="0" windowWidth="23040" windowHeight="10095"/>
  </bookViews>
  <sheets>
    <sheet name="Rekapitulacija" sheetId="6" r:id="rId1"/>
    <sheet name="LJ-GO R" sheetId="3" r:id="rId2"/>
    <sheet name="GOR R" sheetId="2" r:id="rId3"/>
    <sheet name="LJ R" sheetId="4" r:id="rId4"/>
    <sheet name="RAZD R" sheetId="8" r:id="rId5"/>
  </sheets>
  <definedNames>
    <definedName name="_xlnm._FilterDatabase" localSheetId="2" hidden="1">'GOR R'!$A$1:$R$104</definedName>
    <definedName name="_xlnm._FilterDatabase" localSheetId="3" hidden="1">'LJ R'!$A$1:$R$68</definedName>
    <definedName name="_xlnm._FilterDatabase" localSheetId="1" hidden="1">'LJ-GO R'!$A$1:$R$172</definedName>
    <definedName name="_xlnm._FilterDatabase" localSheetId="4" hidden="1">'RAZD R'!$A$1:$R$108</definedName>
    <definedName name="_xlnm.Print_Titles" localSheetId="2">'GOR R'!$1:$1</definedName>
    <definedName name="_xlnm.Print_Titles" localSheetId="3">'LJ R'!$1:$1</definedName>
    <definedName name="_xlnm.Print_Titles" localSheetId="1">'LJ-GO R'!$1:$1</definedName>
    <definedName name="_xlnm.Print_Titles" localSheetId="4">'RAZD R'!$1:$1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0" i="8" l="1"/>
  <c r="B11" i="6" l="1"/>
  <c r="R70" i="4"/>
  <c r="B10" i="6" s="1"/>
  <c r="R106" i="2"/>
  <c r="B9" i="6" s="1"/>
  <c r="R174" i="3"/>
  <c r="B8" i="6" s="1"/>
  <c r="B13" i="6" l="1"/>
  <c r="B15" i="6" s="1"/>
  <c r="R111" i="8"/>
  <c r="R112" i="8" s="1"/>
  <c r="R71" i="4"/>
  <c r="R72" i="4" s="1"/>
  <c r="R107" i="2"/>
  <c r="R108" i="2" s="1"/>
  <c r="R175" i="3"/>
  <c r="R176" i="3" s="1"/>
  <c r="B16" i="6" l="1"/>
  <c r="B17" i="6" s="1"/>
</calcChain>
</file>

<file path=xl/sharedStrings.xml><?xml version="1.0" encoding="utf-8"?>
<sst xmlns="http://schemas.openxmlformats.org/spreadsheetml/2006/main" count="5239" uniqueCount="1226">
  <si>
    <t>LJ-GO</t>
  </si>
  <si>
    <t>RAZD-JUG</t>
  </si>
  <si>
    <t>skupaj brez DDV:</t>
  </si>
  <si>
    <t>skupaj z DDV:</t>
  </si>
  <si>
    <t>A2</t>
  </si>
  <si>
    <t>MALENCE</t>
  </si>
  <si>
    <t>P</t>
  </si>
  <si>
    <t>GOZDNA CESTA</t>
  </si>
  <si>
    <t>90</t>
  </si>
  <si>
    <t>NE</t>
  </si>
  <si>
    <t>DA</t>
  </si>
  <si>
    <t>POLJSKA POT</t>
  </si>
  <si>
    <t>82</t>
  </si>
  <si>
    <t>N</t>
  </si>
  <si>
    <t>KRAJ.CESTA</t>
  </si>
  <si>
    <t>V</t>
  </si>
  <si>
    <t>84</t>
  </si>
  <si>
    <t>asfaltna</t>
  </si>
  <si>
    <t>60</t>
  </si>
  <si>
    <t>81</t>
  </si>
  <si>
    <t>M</t>
  </si>
  <si>
    <t>79</t>
  </si>
  <si>
    <t>80</t>
  </si>
  <si>
    <t>KRAJEVNA POT</t>
  </si>
  <si>
    <t>KRAJEVNA CESTA</t>
  </si>
  <si>
    <t>65</t>
  </si>
  <si>
    <t>GOZDNA POT</t>
  </si>
  <si>
    <t>C</t>
  </si>
  <si>
    <t>LEŠNICA</t>
  </si>
  <si>
    <t>GOLI VRH</t>
  </si>
  <si>
    <t>VA1139</t>
  </si>
  <si>
    <t>JESENICE</t>
  </si>
  <si>
    <t>70</t>
  </si>
  <si>
    <t/>
  </si>
  <si>
    <t>83</t>
  </si>
  <si>
    <t>87</t>
  </si>
  <si>
    <t>NADHOD ZA PEŠCE</t>
  </si>
  <si>
    <t>POT</t>
  </si>
  <si>
    <t>75</t>
  </si>
  <si>
    <t>POLICA</t>
  </si>
  <si>
    <t>LEŠNICA - L</t>
  </si>
  <si>
    <t>0001</t>
  </si>
  <si>
    <t>VA0284</t>
  </si>
  <si>
    <t>HRUŠICA</t>
  </si>
  <si>
    <t>SAVA, R2-201</t>
  </si>
  <si>
    <t>5</t>
  </si>
  <si>
    <t>1981</t>
  </si>
  <si>
    <t>VA0285</t>
  </si>
  <si>
    <t>POVRATNA CESTA</t>
  </si>
  <si>
    <t>4</t>
  </si>
  <si>
    <t>89</t>
  </si>
  <si>
    <t>1991</t>
  </si>
  <si>
    <t>VA0286</t>
  </si>
  <si>
    <t>PRIKLJ. HRUŠICA</t>
  </si>
  <si>
    <t>76</t>
  </si>
  <si>
    <t>0002</t>
  </si>
  <si>
    <t>VA0288</t>
  </si>
  <si>
    <t>3</t>
  </si>
  <si>
    <t>VA0328</t>
  </si>
  <si>
    <t>1</t>
  </si>
  <si>
    <t>1993</t>
  </si>
  <si>
    <t>VA0308</t>
  </si>
  <si>
    <t>PLAVŽ</t>
  </si>
  <si>
    <t>VA0309</t>
  </si>
  <si>
    <t>PODMEŽAKLJA1-D</t>
  </si>
  <si>
    <t>8</t>
  </si>
  <si>
    <t>VA0311</t>
  </si>
  <si>
    <t>PODMEŽAKLJA 2-D</t>
  </si>
  <si>
    <t>VA0313</t>
  </si>
  <si>
    <t>PODMEŽAKLJA 3-D</t>
  </si>
  <si>
    <t>12</t>
  </si>
  <si>
    <t>VA0315</t>
  </si>
  <si>
    <t>PODMEŽAKLJA 4-D</t>
  </si>
  <si>
    <t>VA0316</t>
  </si>
  <si>
    <t>10</t>
  </si>
  <si>
    <t>VA0318</t>
  </si>
  <si>
    <t>LIPCE</t>
  </si>
  <si>
    <t>ŽELEZNICA</t>
  </si>
  <si>
    <t>16</t>
  </si>
  <si>
    <t>0003</t>
  </si>
  <si>
    <t>VA0319</t>
  </si>
  <si>
    <t>R3-634</t>
  </si>
  <si>
    <t>55</t>
  </si>
  <si>
    <t>VA0320</t>
  </si>
  <si>
    <t>BLEJSKA DOBRAVA</t>
  </si>
  <si>
    <t>JP 651060</t>
  </si>
  <si>
    <t>VA0321</t>
  </si>
  <si>
    <t>MOSTE</t>
  </si>
  <si>
    <t>SAVA</t>
  </si>
  <si>
    <t>7</t>
  </si>
  <si>
    <t>VA0322</t>
  </si>
  <si>
    <t>GALERIJA MOSTE</t>
  </si>
  <si>
    <t>2</t>
  </si>
  <si>
    <t>VA0323</t>
  </si>
  <si>
    <t>BREG</t>
  </si>
  <si>
    <t>JP 650660</t>
  </si>
  <si>
    <t>VA0324</t>
  </si>
  <si>
    <t>VA0326</t>
  </si>
  <si>
    <t>VRBA</t>
  </si>
  <si>
    <t>POT ZA ŽIVINO</t>
  </si>
  <si>
    <t>VA0327</t>
  </si>
  <si>
    <t>G1-8</t>
  </si>
  <si>
    <t>33</t>
  </si>
  <si>
    <t>VA1049</t>
  </si>
  <si>
    <t>STUDENČNICE</t>
  </si>
  <si>
    <t>2008</t>
  </si>
  <si>
    <t>VA1050</t>
  </si>
  <si>
    <t>LESCE</t>
  </si>
  <si>
    <t>PRIKLJ. LESCE</t>
  </si>
  <si>
    <t>VA1051</t>
  </si>
  <si>
    <t>LC</t>
  </si>
  <si>
    <t>56</t>
  </si>
  <si>
    <t>VA1052</t>
  </si>
  <si>
    <t>74</t>
  </si>
  <si>
    <t>VA1053</t>
  </si>
  <si>
    <t>RADOVLJICA</t>
  </si>
  <si>
    <t>77</t>
  </si>
  <si>
    <t>VA1054</t>
  </si>
  <si>
    <t>VA1055</t>
  </si>
  <si>
    <t>ZGOŠA - D</t>
  </si>
  <si>
    <t>ZGOŠA</t>
  </si>
  <si>
    <t>VA1057</t>
  </si>
  <si>
    <t>MOŠNJE - D</t>
  </si>
  <si>
    <t>DOBRUŠA</t>
  </si>
  <si>
    <t>6</t>
  </si>
  <si>
    <t>0005</t>
  </si>
  <si>
    <t>VA1060</t>
  </si>
  <si>
    <t>BREZJE</t>
  </si>
  <si>
    <t>R2-411</t>
  </si>
  <si>
    <t>VA1061</t>
  </si>
  <si>
    <t>VA1062</t>
  </si>
  <si>
    <t>VA1203</t>
  </si>
  <si>
    <t>PERACICA - D</t>
  </si>
  <si>
    <t>PERACICA</t>
  </si>
  <si>
    <t>2011</t>
  </si>
  <si>
    <t>VA1205</t>
  </si>
  <si>
    <t>LJUBENSKA GRAPA - L</t>
  </si>
  <si>
    <t>LJUBNO</t>
  </si>
  <si>
    <t>VA1067</t>
  </si>
  <si>
    <t>VA1138</t>
  </si>
  <si>
    <t>VA0670</t>
  </si>
  <si>
    <t>PODTABOR</t>
  </si>
  <si>
    <t>R3-636</t>
  </si>
  <si>
    <t>2003</t>
  </si>
  <si>
    <t>0006</t>
  </si>
  <si>
    <t>VA0671</t>
  </si>
  <si>
    <t>PODTABOR-D</t>
  </si>
  <si>
    <t>rampa razcepa Podtabor</t>
  </si>
  <si>
    <t>32</t>
  </si>
  <si>
    <t>VA0672</t>
  </si>
  <si>
    <t>JP 780850 in krak A razcepa Podtabor</t>
  </si>
  <si>
    <t>VA0673</t>
  </si>
  <si>
    <t>LC 280081</t>
  </si>
  <si>
    <t>VA0674</t>
  </si>
  <si>
    <t>BISTRICA/TRŽIČU - D</t>
  </si>
  <si>
    <t>TRŽIŠKA BISTRICA</t>
  </si>
  <si>
    <t>11</t>
  </si>
  <si>
    <t>VA0676</t>
  </si>
  <si>
    <t>BISTRICA PRI TRŽIČU</t>
  </si>
  <si>
    <t>JP 781570</t>
  </si>
  <si>
    <t>VA0595</t>
  </si>
  <si>
    <t>BISTRICA</t>
  </si>
  <si>
    <t>LC 280050 oz. priklj. Naklo</t>
  </si>
  <si>
    <t>86</t>
  </si>
  <si>
    <t>1964</t>
  </si>
  <si>
    <t>VA0596</t>
  </si>
  <si>
    <t>NAKLO</t>
  </si>
  <si>
    <t>LC 280040</t>
  </si>
  <si>
    <t>72</t>
  </si>
  <si>
    <t>1985</t>
  </si>
  <si>
    <t>VA0598</t>
  </si>
  <si>
    <t>NAKLO (Ceglenica)</t>
  </si>
  <si>
    <t>POTOK</t>
  </si>
  <si>
    <t>VA0597</t>
  </si>
  <si>
    <t>LC 280020</t>
  </si>
  <si>
    <t>0007</t>
  </si>
  <si>
    <t>VA0001</t>
  </si>
  <si>
    <t>VA0002</t>
  </si>
  <si>
    <t>KRAJ.POT,MLAKA</t>
  </si>
  <si>
    <t>VA0003</t>
  </si>
  <si>
    <t>KOKRICA</t>
  </si>
  <si>
    <t>R2-410</t>
  </si>
  <si>
    <t>VA0004</t>
  </si>
  <si>
    <t>LZ 183510</t>
  </si>
  <si>
    <t>VA0005</t>
  </si>
  <si>
    <t>RUPA-D</t>
  </si>
  <si>
    <t xml:space="preserve">RUPOVŠČICA, JP </t>
  </si>
  <si>
    <t>VA0006</t>
  </si>
  <si>
    <t>BRITOF-D</t>
  </si>
  <si>
    <t>KOKRA</t>
  </si>
  <si>
    <t>VA0007</t>
  </si>
  <si>
    <t>BRITOF</t>
  </si>
  <si>
    <t>LC 183180</t>
  </si>
  <si>
    <t>78</t>
  </si>
  <si>
    <t>VA0008</t>
  </si>
  <si>
    <t>R1-210</t>
  </si>
  <si>
    <t>73</t>
  </si>
  <si>
    <t>VA0009</t>
  </si>
  <si>
    <t>KRAJ.POT</t>
  </si>
  <si>
    <t>0008</t>
  </si>
  <si>
    <t>VA0010</t>
  </si>
  <si>
    <t>PRIMSKOVO</t>
  </si>
  <si>
    <t>G2-104</t>
  </si>
  <si>
    <t>42</t>
  </si>
  <si>
    <t>VA0011</t>
  </si>
  <si>
    <t>JP 890120</t>
  </si>
  <si>
    <t>VA0012</t>
  </si>
  <si>
    <t>ŠENČUR</t>
  </si>
  <si>
    <t>LC 390070</t>
  </si>
  <si>
    <t>VA0013</t>
  </si>
  <si>
    <t>LC 390090</t>
  </si>
  <si>
    <t>0009</t>
  </si>
  <si>
    <t>VA0014</t>
  </si>
  <si>
    <t>BRNIK</t>
  </si>
  <si>
    <t>PRIKLJ.BRNIK</t>
  </si>
  <si>
    <t>VA0015</t>
  </si>
  <si>
    <t>VOGLJE</t>
  </si>
  <si>
    <t>LC 390080</t>
  </si>
  <si>
    <t>58</t>
  </si>
  <si>
    <t>VA0016</t>
  </si>
  <si>
    <t>VA0017</t>
  </si>
  <si>
    <t>VA0018</t>
  </si>
  <si>
    <t>TOROVO</t>
  </si>
  <si>
    <t>JP 962020</t>
  </si>
  <si>
    <t>VA0019</t>
  </si>
  <si>
    <t>VODICE</t>
  </si>
  <si>
    <t>JP 962250</t>
  </si>
  <si>
    <t>0010</t>
  </si>
  <si>
    <t>VA0020</t>
  </si>
  <si>
    <t>R2-413</t>
  </si>
  <si>
    <t>VA0021</t>
  </si>
  <si>
    <t>REPNJE</t>
  </si>
  <si>
    <t>LC 462100</t>
  </si>
  <si>
    <t>VA0022</t>
  </si>
  <si>
    <t>LC 462110</t>
  </si>
  <si>
    <t>VA0023</t>
  </si>
  <si>
    <t>SKARUČNA</t>
  </si>
  <si>
    <t>JP 962520</t>
  </si>
  <si>
    <t>VA0024</t>
  </si>
  <si>
    <t>JP 962590</t>
  </si>
  <si>
    <t>VA0025</t>
  </si>
  <si>
    <t>POVODJE</t>
  </si>
  <si>
    <t>R3-639</t>
  </si>
  <si>
    <t>VA0026</t>
  </si>
  <si>
    <t>DOBRAVA</t>
  </si>
  <si>
    <t>0011</t>
  </si>
  <si>
    <t>VA0027</t>
  </si>
  <si>
    <t>LJ(ŠMARTNO)</t>
  </si>
  <si>
    <t>L 4402</t>
  </si>
  <si>
    <t>VA0028</t>
  </si>
  <si>
    <t>VA0029</t>
  </si>
  <si>
    <t>LJ(BROD)-DESNI</t>
  </si>
  <si>
    <t>0012</t>
  </si>
  <si>
    <t>VA0031</t>
  </si>
  <si>
    <t>LJ(VIŽMARJE)</t>
  </si>
  <si>
    <t>L 4403</t>
  </si>
  <si>
    <t>LJ(ŠENTVID)</t>
  </si>
  <si>
    <t>VA1073</t>
  </si>
  <si>
    <t>LJ PRŽANJ</t>
  </si>
  <si>
    <t>C. A. BITENCA</t>
  </si>
  <si>
    <t>2006</t>
  </si>
  <si>
    <t>VA1075</t>
  </si>
  <si>
    <t>KAMNOGORIŠKA C.</t>
  </si>
  <si>
    <t>VA1076</t>
  </si>
  <si>
    <t>LJ-DRAVLJE</t>
  </si>
  <si>
    <t>VA1077</t>
  </si>
  <si>
    <t>PODUTIŠKA C.</t>
  </si>
  <si>
    <t>2005</t>
  </si>
  <si>
    <t>VA1078</t>
  </si>
  <si>
    <t>LJ KOSEZE</t>
  </si>
  <si>
    <t>H3-ODSEK 0090</t>
  </si>
  <si>
    <t>43</t>
  </si>
  <si>
    <t>VA1079</t>
  </si>
  <si>
    <t>RAMPA KOSEZE</t>
  </si>
  <si>
    <t>0014</t>
  </si>
  <si>
    <t>VA0035</t>
  </si>
  <si>
    <t>LJ(KOSEZE)</t>
  </si>
  <si>
    <t>61</t>
  </si>
  <si>
    <t>VA0036</t>
  </si>
  <si>
    <t>GLINŠČICA</t>
  </si>
  <si>
    <t>0101</t>
  </si>
  <si>
    <t>VA0287</t>
  </si>
  <si>
    <t>SAVA,JP651460</t>
  </si>
  <si>
    <t>VA1236</t>
  </si>
  <si>
    <t>KRAK B-kolesarska steza</t>
  </si>
  <si>
    <t>VA1237</t>
  </si>
  <si>
    <t>2009</t>
  </si>
  <si>
    <t>VA1239</t>
  </si>
  <si>
    <t>KRAK C-kolesarska steza</t>
  </si>
  <si>
    <t>VA0033</t>
  </si>
  <si>
    <t>LJ(ŠENTVID)-D</t>
  </si>
  <si>
    <t>LZ 215810 (PRUŠNIKOVA)</t>
  </si>
  <si>
    <t>VA0034</t>
  </si>
  <si>
    <t>59</t>
  </si>
  <si>
    <t>VA1059</t>
  </si>
  <si>
    <t>JP</t>
  </si>
  <si>
    <t>0405</t>
  </si>
  <si>
    <t>VA0666</t>
  </si>
  <si>
    <t>POLJ.POT</t>
  </si>
  <si>
    <t>0602</t>
  </si>
  <si>
    <t>VA0310</t>
  </si>
  <si>
    <t>PODMEŽAKLJA 1-L</t>
  </si>
  <si>
    <t>VA0312</t>
  </si>
  <si>
    <t>PODMEŽAKLJA 2-L</t>
  </si>
  <si>
    <t>VA0314</t>
  </si>
  <si>
    <t>PODMEŽAKLJA 3-L</t>
  </si>
  <si>
    <t>VA0317</t>
  </si>
  <si>
    <t>PODMEŽAKLJA 4-L</t>
  </si>
  <si>
    <t>VA1056</t>
  </si>
  <si>
    <t>ZGOŠA - L</t>
  </si>
  <si>
    <t>VA1058</t>
  </si>
  <si>
    <t>MOŠNJE - L</t>
  </si>
  <si>
    <t>VA1064</t>
  </si>
  <si>
    <t>PERACICA - L</t>
  </si>
  <si>
    <t>2007</t>
  </si>
  <si>
    <t>VA1066</t>
  </si>
  <si>
    <t>VA1068</t>
  </si>
  <si>
    <t>0606</t>
  </si>
  <si>
    <t>VA0675</t>
  </si>
  <si>
    <t>BISTRICA/TRŽIČU - L</t>
  </si>
  <si>
    <t>0607</t>
  </si>
  <si>
    <t>2419</t>
  </si>
  <si>
    <t>VA0619</t>
  </si>
  <si>
    <t>RUPA-L</t>
  </si>
  <si>
    <t>RUPOVŠČICA</t>
  </si>
  <si>
    <t>2000</t>
  </si>
  <si>
    <t>3379</t>
  </si>
  <si>
    <t>VA0620</t>
  </si>
  <si>
    <t>BRITOF-L</t>
  </si>
  <si>
    <t>0611</t>
  </si>
  <si>
    <t>VA0030</t>
  </si>
  <si>
    <t>LJ(BROD)-LEVI</t>
  </si>
  <si>
    <t>A1</t>
  </si>
  <si>
    <t>0051</t>
  </si>
  <si>
    <t>VA0128</t>
  </si>
  <si>
    <t>LJVIČ) -D</t>
  </si>
  <si>
    <t>R2-409</t>
  </si>
  <si>
    <t>45</t>
  </si>
  <si>
    <t>VA0043</t>
  </si>
  <si>
    <t>KOZARJE</t>
  </si>
  <si>
    <t>KRAK E PREKO A</t>
  </si>
  <si>
    <t>36</t>
  </si>
  <si>
    <t>VA0044</t>
  </si>
  <si>
    <t>KRAK E PREKO C</t>
  </si>
  <si>
    <t>37</t>
  </si>
  <si>
    <t>0052</t>
  </si>
  <si>
    <t>VA0137</t>
  </si>
  <si>
    <t>SINJA GORICA</t>
  </si>
  <si>
    <t>LC 468060</t>
  </si>
  <si>
    <t>VA0134</t>
  </si>
  <si>
    <t>DRENOV GRIČ</t>
  </si>
  <si>
    <t>LC 468070</t>
  </si>
  <si>
    <t>VA0129</t>
  </si>
  <si>
    <t>BREZOVICA</t>
  </si>
  <si>
    <t>PRIKLJ. BREZOVICA</t>
  </si>
  <si>
    <t>VA0130</t>
  </si>
  <si>
    <t>LC 022010</t>
  </si>
  <si>
    <t>VA0133</t>
  </si>
  <si>
    <t>LESNO BRDO</t>
  </si>
  <si>
    <t>VA0140</t>
  </si>
  <si>
    <t>SINJA GORICA -D</t>
  </si>
  <si>
    <t>LJUBLJANICA</t>
  </si>
  <si>
    <t>79/03</t>
  </si>
  <si>
    <t>VA0131</t>
  </si>
  <si>
    <t>LUKOVICA</t>
  </si>
  <si>
    <t>LC 468080</t>
  </si>
  <si>
    <t>VA0132</t>
  </si>
  <si>
    <t>LOG</t>
  </si>
  <si>
    <t>LC 022040</t>
  </si>
  <si>
    <t>VA0136</t>
  </si>
  <si>
    <t>PODLIPŠČICA</t>
  </si>
  <si>
    <t>53</t>
  </si>
  <si>
    <t>VA0138</t>
  </si>
  <si>
    <t>TOJNICA</t>
  </si>
  <si>
    <t>VA0135</t>
  </si>
  <si>
    <t>CERNOVEC</t>
  </si>
  <si>
    <t>0053</t>
  </si>
  <si>
    <t>VA0144</t>
  </si>
  <si>
    <t>VERD -D</t>
  </si>
  <si>
    <t>R3-642</t>
  </si>
  <si>
    <t>72/07</t>
  </si>
  <si>
    <t>VA0142</t>
  </si>
  <si>
    <t>VRHNIKA</t>
  </si>
  <si>
    <t>PRIKJ.VRHNIKA</t>
  </si>
  <si>
    <t>VA0149</t>
  </si>
  <si>
    <t>ŠTAMPETOV MOST</t>
  </si>
  <si>
    <t>VA0151</t>
  </si>
  <si>
    <t>DOLINSKA POT</t>
  </si>
  <si>
    <t>VA0152</t>
  </si>
  <si>
    <t>DERVIŠE</t>
  </si>
  <si>
    <t>VA0145</t>
  </si>
  <si>
    <t>VERD</t>
  </si>
  <si>
    <t>LC 468040</t>
  </si>
  <si>
    <t>VA0147</t>
  </si>
  <si>
    <t>LK 466520</t>
  </si>
  <si>
    <t>VA0146</t>
  </si>
  <si>
    <t>VA0150</t>
  </si>
  <si>
    <t>0054</t>
  </si>
  <si>
    <t>VA0163</t>
  </si>
  <si>
    <t>IVANJE SELO -D</t>
  </si>
  <si>
    <t>R3-640</t>
  </si>
  <si>
    <t>72/98</t>
  </si>
  <si>
    <t>VA0156</t>
  </si>
  <si>
    <t>DERVIŠE -DESNI</t>
  </si>
  <si>
    <t>72/04</t>
  </si>
  <si>
    <t>VA0153</t>
  </si>
  <si>
    <t>PRIKLJ. LOGATEC</t>
  </si>
  <si>
    <t>72/01</t>
  </si>
  <si>
    <t>VA0159</t>
  </si>
  <si>
    <t>LAZE</t>
  </si>
  <si>
    <t>LC 726190</t>
  </si>
  <si>
    <t>VA0154</t>
  </si>
  <si>
    <t>LOM</t>
  </si>
  <si>
    <t>VA0157</t>
  </si>
  <si>
    <t>VA0161</t>
  </si>
  <si>
    <t>IVANJE SELO</t>
  </si>
  <si>
    <t>JP 541530</t>
  </si>
  <si>
    <t>VA0160</t>
  </si>
  <si>
    <t>VA0158</t>
  </si>
  <si>
    <t>VA0164</t>
  </si>
  <si>
    <t>JP 541540</t>
  </si>
  <si>
    <t>VA0165</t>
  </si>
  <si>
    <t>UNEC</t>
  </si>
  <si>
    <t>JP 541550</t>
  </si>
  <si>
    <t>0055</t>
  </si>
  <si>
    <t>VA0174</t>
  </si>
  <si>
    <t>RAVBARKOMANDA-D</t>
  </si>
  <si>
    <t>R2-409,ŽELEZNIC</t>
  </si>
  <si>
    <t>72/96</t>
  </si>
  <si>
    <t>VA0168</t>
  </si>
  <si>
    <t>HRIBCE -DESNI</t>
  </si>
  <si>
    <t>LC 541630,JP 54</t>
  </si>
  <si>
    <t>72/97</t>
  </si>
  <si>
    <t>VA0172</t>
  </si>
  <si>
    <t>HRIBCE</t>
  </si>
  <si>
    <t>VA0177</t>
  </si>
  <si>
    <t>POSTOJNA</t>
  </si>
  <si>
    <t>LC-323110</t>
  </si>
  <si>
    <t>VA0179</t>
  </si>
  <si>
    <t>VA0180</t>
  </si>
  <si>
    <t>STARA VAS</t>
  </si>
  <si>
    <t>LC 322100</t>
  </si>
  <si>
    <t>VA0182</t>
  </si>
  <si>
    <t>STRŽEN, inundacija</t>
  </si>
  <si>
    <t>VA0173</t>
  </si>
  <si>
    <t>RAVBARKOMANDA</t>
  </si>
  <si>
    <t>RT-914</t>
  </si>
  <si>
    <t>72/90</t>
  </si>
  <si>
    <t>VA0166</t>
  </si>
  <si>
    <t>R1-212</t>
  </si>
  <si>
    <t>VA0176</t>
  </si>
  <si>
    <t>LC-321310</t>
  </si>
  <si>
    <t>72/94</t>
  </si>
  <si>
    <t>VA0170</t>
  </si>
  <si>
    <t>VA0171</t>
  </si>
  <si>
    <t>VA0181</t>
  </si>
  <si>
    <t>0056</t>
  </si>
  <si>
    <t>VA0185</t>
  </si>
  <si>
    <t>G1-6</t>
  </si>
  <si>
    <t>68</t>
  </si>
  <si>
    <t>VA0189</t>
  </si>
  <si>
    <t>VA0193</t>
  </si>
  <si>
    <t>STUDENEC</t>
  </si>
  <si>
    <t>VA0281</t>
  </si>
  <si>
    <t>RAZDRTO</t>
  </si>
  <si>
    <t>LOK.C. 6120</t>
  </si>
  <si>
    <t>VA0192</t>
  </si>
  <si>
    <t>VA0200</t>
  </si>
  <si>
    <t>HRUŠEVJE</t>
  </si>
  <si>
    <t>VA0206</t>
  </si>
  <si>
    <t>GABRJE</t>
  </si>
  <si>
    <t>VA0203</t>
  </si>
  <si>
    <t>SLAVINJE</t>
  </si>
  <si>
    <t>NANOŠNICA</t>
  </si>
  <si>
    <t>VA0187</t>
  </si>
  <si>
    <t>POSTOJNA -D</t>
  </si>
  <si>
    <t>PIVKA</t>
  </si>
  <si>
    <t>VA0292</t>
  </si>
  <si>
    <t>PODHOD ZA ŽIVINO</t>
  </si>
  <si>
    <t>VA0209</t>
  </si>
  <si>
    <t>74/01</t>
  </si>
  <si>
    <t>VA0204</t>
  </si>
  <si>
    <t>VA0199</t>
  </si>
  <si>
    <t>34</t>
  </si>
  <si>
    <t>VA0198</t>
  </si>
  <si>
    <t>DILCE</t>
  </si>
  <si>
    <t>LC-321190</t>
  </si>
  <si>
    <t>VA0207</t>
  </si>
  <si>
    <t>HUDIČEVEC</t>
  </si>
  <si>
    <t>POLJSKA P.,POTOK</t>
  </si>
  <si>
    <t>VA0186</t>
  </si>
  <si>
    <t>74/94</t>
  </si>
  <si>
    <t>VA0191</t>
  </si>
  <si>
    <t>VA0195</t>
  </si>
  <si>
    <t>VA0196</t>
  </si>
  <si>
    <t>KARENTAN</t>
  </si>
  <si>
    <t>VA0201</t>
  </si>
  <si>
    <t>LC-321200</t>
  </si>
  <si>
    <t>VA0208</t>
  </si>
  <si>
    <t>0150</t>
  </si>
  <si>
    <t>VA0141</t>
  </si>
  <si>
    <t>VRHNIKA-PRIKLJ.</t>
  </si>
  <si>
    <t>79/07</t>
  </si>
  <si>
    <t>0197</t>
  </si>
  <si>
    <t>115</t>
  </si>
  <si>
    <t>VA0609</t>
  </si>
  <si>
    <t>POLJ. POT</t>
  </si>
  <si>
    <t>H4</t>
  </si>
  <si>
    <t>0374</t>
  </si>
  <si>
    <t>VA1091</t>
  </si>
  <si>
    <t>REBERNICE</t>
  </si>
  <si>
    <t>ŠUMLJAK-D</t>
  </si>
  <si>
    <t>VA1094</t>
  </si>
  <si>
    <t>PODGRIČ</t>
  </si>
  <si>
    <t>VA1093</t>
  </si>
  <si>
    <t>LOZICE</t>
  </si>
  <si>
    <t>VA1100</t>
  </si>
  <si>
    <t>HRAŠČE</t>
  </si>
  <si>
    <t>TABOR I.</t>
  </si>
  <si>
    <t>VA1089</t>
  </si>
  <si>
    <t>POKRITI VKOP REBERNICE II.</t>
  </si>
  <si>
    <t>VA1085</t>
  </si>
  <si>
    <t>REBERNICE-D</t>
  </si>
  <si>
    <t>VA1096</t>
  </si>
  <si>
    <t>BARNICA</t>
  </si>
  <si>
    <t>BARNICA I.</t>
  </si>
  <si>
    <t>VA1082</t>
  </si>
  <si>
    <t>BORŠT I.-D</t>
  </si>
  <si>
    <t>VA1083</t>
  </si>
  <si>
    <t>BORŠT II.-D</t>
  </si>
  <si>
    <t>VA1087</t>
  </si>
  <si>
    <t>POKRITI VKOP REBERNICE I.</t>
  </si>
  <si>
    <t>VA1080</t>
  </si>
  <si>
    <t>VA1104</t>
  </si>
  <si>
    <t>POREČE</t>
  </si>
  <si>
    <t>VA1081</t>
  </si>
  <si>
    <t>VA1108</t>
  </si>
  <si>
    <t>PODNANOS</t>
  </si>
  <si>
    <t>VA1105</t>
  </si>
  <si>
    <t>0375</t>
  </si>
  <si>
    <t>4783</t>
  </si>
  <si>
    <t>VA0567</t>
  </si>
  <si>
    <t>1050</t>
  </si>
  <si>
    <t>VA0610</t>
  </si>
  <si>
    <t>VIPAVA - D</t>
  </si>
  <si>
    <t>VIPAVA</t>
  </si>
  <si>
    <t>54</t>
  </si>
  <si>
    <t>1105</t>
  </si>
  <si>
    <t>VA0612</t>
  </si>
  <si>
    <t>BUDANJE - D</t>
  </si>
  <si>
    <t>BELA</t>
  </si>
  <si>
    <t>6280</t>
  </si>
  <si>
    <t>VA0570</t>
  </si>
  <si>
    <t>AJDOVŠČINA</t>
  </si>
  <si>
    <t>HUBELJ</t>
  </si>
  <si>
    <t>VA1107</t>
  </si>
  <si>
    <t>G1-12</t>
  </si>
  <si>
    <t>5394</t>
  </si>
  <si>
    <t>VA0568</t>
  </si>
  <si>
    <t>ŽAPUŽE</t>
  </si>
  <si>
    <t>6224</t>
  </si>
  <si>
    <t>VA0569</t>
  </si>
  <si>
    <t>KOŽMANSKI POTOK</t>
  </si>
  <si>
    <t>69</t>
  </si>
  <si>
    <t>3515</t>
  </si>
  <si>
    <t>VA0617</t>
  </si>
  <si>
    <t>ŠUMLJAK</t>
  </si>
  <si>
    <t>3822</t>
  </si>
  <si>
    <t>VA0565</t>
  </si>
  <si>
    <t>MELIORACIJSKI J</t>
  </si>
  <si>
    <t>85</t>
  </si>
  <si>
    <t>1770</t>
  </si>
  <si>
    <t>VA0614</t>
  </si>
  <si>
    <t>ZEMONO</t>
  </si>
  <si>
    <t>2666</t>
  </si>
  <si>
    <t>VA0615</t>
  </si>
  <si>
    <t>DUPLJE</t>
  </si>
  <si>
    <t>DUPELJSKI POTOK</t>
  </si>
  <si>
    <t>3352</t>
  </si>
  <si>
    <t>VA0616</t>
  </si>
  <si>
    <t>4746</t>
  </si>
  <si>
    <t>VA0566</t>
  </si>
  <si>
    <t>PUŠČAVEC</t>
  </si>
  <si>
    <t>0376</t>
  </si>
  <si>
    <t>7738</t>
  </si>
  <si>
    <t>VA0589</t>
  </si>
  <si>
    <t>SELO - D</t>
  </si>
  <si>
    <t>SELO</t>
  </si>
  <si>
    <t>3230</t>
  </si>
  <si>
    <t>VA0576</t>
  </si>
  <si>
    <t>CESTA - D</t>
  </si>
  <si>
    <t>RIBNIK</t>
  </si>
  <si>
    <t>2842</t>
  </si>
  <si>
    <t>VA0574</t>
  </si>
  <si>
    <t>VIPAVSKI KRIŽ - D</t>
  </si>
  <si>
    <t>VIPAVSKI KRIŽ</t>
  </si>
  <si>
    <t>VA0370</t>
  </si>
  <si>
    <t>KRAJ.C.V DOJAČE</t>
  </si>
  <si>
    <t>71</t>
  </si>
  <si>
    <t>VA0369</t>
  </si>
  <si>
    <t>R2-444</t>
  </si>
  <si>
    <t>6484</t>
  </si>
  <si>
    <t>VA0586</t>
  </si>
  <si>
    <t>POTOČE</t>
  </si>
  <si>
    <t>L001040</t>
  </si>
  <si>
    <t>88</t>
  </si>
  <si>
    <t>4280</t>
  </si>
  <si>
    <t>VA0579</t>
  </si>
  <si>
    <t>SKRILJE</t>
  </si>
  <si>
    <t>4723</t>
  </si>
  <si>
    <t>VA0581</t>
  </si>
  <si>
    <t>DOBRAVLJE</t>
  </si>
  <si>
    <t>5065</t>
  </si>
  <si>
    <t>VA0582</t>
  </si>
  <si>
    <t>JP, potok Košivec, divjad</t>
  </si>
  <si>
    <t>5450</t>
  </si>
  <si>
    <t>VA0583</t>
  </si>
  <si>
    <t>JP, pritok Košivca</t>
  </si>
  <si>
    <t>2073</t>
  </si>
  <si>
    <t>VA0573</t>
  </si>
  <si>
    <t>MALO ŽABLJE</t>
  </si>
  <si>
    <t>L001070</t>
  </si>
  <si>
    <t>2042</t>
  </si>
  <si>
    <t>VA0572</t>
  </si>
  <si>
    <t>JEVŠČEK</t>
  </si>
  <si>
    <t>4048</t>
  </si>
  <si>
    <t>VA0578</t>
  </si>
  <si>
    <t>67</t>
  </si>
  <si>
    <t>5819</t>
  </si>
  <si>
    <t>VA0584</t>
  </si>
  <si>
    <t>VA0811</t>
  </si>
  <si>
    <t>LC001100</t>
  </si>
  <si>
    <t>4499</t>
  </si>
  <si>
    <t>VA0580</t>
  </si>
  <si>
    <t>SKRIVŠEK in BAJŠKI P.</t>
  </si>
  <si>
    <t>62</t>
  </si>
  <si>
    <t>5962</t>
  </si>
  <si>
    <t>VA0585</t>
  </si>
  <si>
    <t>KAMENJSKI POTOK</t>
  </si>
  <si>
    <t>6761</t>
  </si>
  <si>
    <t>VA0587</t>
  </si>
  <si>
    <t>POTOK MALENŠČEK</t>
  </si>
  <si>
    <t>7257</t>
  </si>
  <si>
    <t>VA0588</t>
  </si>
  <si>
    <t>VRTOVIN</t>
  </si>
  <si>
    <t>1556</t>
  </si>
  <si>
    <t>VA0571</t>
  </si>
  <si>
    <t>PRIT.P. JEVŠČEK</t>
  </si>
  <si>
    <t>0378</t>
  </si>
  <si>
    <t>2100</t>
  </si>
  <si>
    <t>VA0375</t>
  </si>
  <si>
    <t>ČRNIČE</t>
  </si>
  <si>
    <t>830</t>
  </si>
  <si>
    <t>VA0372</t>
  </si>
  <si>
    <t>BATUJE</t>
  </si>
  <si>
    <t>2980</t>
  </si>
  <si>
    <t>VA0376</t>
  </si>
  <si>
    <t>3800</t>
  </si>
  <si>
    <t>VA0377</t>
  </si>
  <si>
    <t>OSEK</t>
  </si>
  <si>
    <t>4420</t>
  </si>
  <si>
    <t>VA0378</t>
  </si>
  <si>
    <t>ŠEMPAS</t>
  </si>
  <si>
    <t>4920</t>
  </si>
  <si>
    <t>VA0379</t>
  </si>
  <si>
    <t>6400</t>
  </si>
  <si>
    <t>VA0381</t>
  </si>
  <si>
    <t>VOGRSKO</t>
  </si>
  <si>
    <t>VOGRŠČEK, gozdna pot</t>
  </si>
  <si>
    <t>0</t>
  </si>
  <si>
    <t>VA0371</t>
  </si>
  <si>
    <t>1350</t>
  </si>
  <si>
    <t>VA0374</t>
  </si>
  <si>
    <t>5660</t>
  </si>
  <si>
    <t>VA0380</t>
  </si>
  <si>
    <t>1092</t>
  </si>
  <si>
    <t>VA0373</t>
  </si>
  <si>
    <t>SUŠNIK</t>
  </si>
  <si>
    <t>57</t>
  </si>
  <si>
    <t>0379</t>
  </si>
  <si>
    <t>230</t>
  </si>
  <si>
    <t>VA0384</t>
  </si>
  <si>
    <t>VOGRSKO-D</t>
  </si>
  <si>
    <t>LIJAK,R3-615</t>
  </si>
  <si>
    <t>4308</t>
  </si>
  <si>
    <t>VA0390</t>
  </si>
  <si>
    <t>BAZARA-D</t>
  </si>
  <si>
    <t>ŽELEZ.,R1-204</t>
  </si>
  <si>
    <t>1340</t>
  </si>
  <si>
    <t>VA0385</t>
  </si>
  <si>
    <t>3690</t>
  </si>
  <si>
    <t>VA0389</t>
  </si>
  <si>
    <t>ŠEMPETER</t>
  </si>
  <si>
    <t>VA0382</t>
  </si>
  <si>
    <t>PRIKLJ. VOGRSKO</t>
  </si>
  <si>
    <t>VA0386</t>
  </si>
  <si>
    <t>LAMOVŠČEK,POT</t>
  </si>
  <si>
    <t>2957</t>
  </si>
  <si>
    <t>VA0388</t>
  </si>
  <si>
    <t>POTOK IN POT</t>
  </si>
  <si>
    <t>2560</t>
  </si>
  <si>
    <t>VA0387</t>
  </si>
  <si>
    <t>0380</t>
  </si>
  <si>
    <t>800</t>
  </si>
  <si>
    <t>VA0499</t>
  </si>
  <si>
    <t>GORNJA VRTOJBA</t>
  </si>
  <si>
    <t>R3-614</t>
  </si>
  <si>
    <t>VA0564</t>
  </si>
  <si>
    <t>PRIKLJ. N.GORIC</t>
  </si>
  <si>
    <t>1600</t>
  </si>
  <si>
    <t>VA0414</t>
  </si>
  <si>
    <t>VRTOJBA</t>
  </si>
  <si>
    <t>LC 414020</t>
  </si>
  <si>
    <t>600</t>
  </si>
  <si>
    <t>VA0498</t>
  </si>
  <si>
    <t>VRTOJBICA</t>
  </si>
  <si>
    <t>0651</t>
  </si>
  <si>
    <t>VA0419</t>
  </si>
  <si>
    <t>LJVIČ) - L</t>
  </si>
  <si>
    <t>0652</t>
  </si>
  <si>
    <t>VA0139</t>
  </si>
  <si>
    <t>SINJA GORICA -L</t>
  </si>
  <si>
    <t>0653</t>
  </si>
  <si>
    <t>VA0143</t>
  </si>
  <si>
    <t>VERD -L</t>
  </si>
  <si>
    <t>72/06</t>
  </si>
  <si>
    <t>0654</t>
  </si>
  <si>
    <t>VA0162</t>
  </si>
  <si>
    <t>IVANJE SELO -L</t>
  </si>
  <si>
    <t>72/99</t>
  </si>
  <si>
    <t>VA0155</t>
  </si>
  <si>
    <t>DERVIŠE -LEVI</t>
  </si>
  <si>
    <t>0655</t>
  </si>
  <si>
    <t>VA0175</t>
  </si>
  <si>
    <t>RAVBARKOMANDA-L</t>
  </si>
  <si>
    <t>VA0167</t>
  </si>
  <si>
    <t>HRIBCE -LEVI</t>
  </si>
  <si>
    <t>0656</t>
  </si>
  <si>
    <t>VA0188</t>
  </si>
  <si>
    <t>PODTOJNA -L</t>
  </si>
  <si>
    <t>VA1092</t>
  </si>
  <si>
    <t>ŠUMLJAK-L</t>
  </si>
  <si>
    <t>VA1095</t>
  </si>
  <si>
    <t>VA1101</t>
  </si>
  <si>
    <t>TABOR II.</t>
  </si>
  <si>
    <t>VA1109</t>
  </si>
  <si>
    <t>VA1086</t>
  </si>
  <si>
    <t>REBERNICE-L</t>
  </si>
  <si>
    <t>VA1090</t>
  </si>
  <si>
    <t>VA1097</t>
  </si>
  <si>
    <t>BARNICA II.</t>
  </si>
  <si>
    <t>VA1281</t>
  </si>
  <si>
    <t>BORŠT I.-L</t>
  </si>
  <si>
    <t>VA1084</t>
  </si>
  <si>
    <t>BORŠT II.-L</t>
  </si>
  <si>
    <t>VA1088</t>
  </si>
  <si>
    <t>0775</t>
  </si>
  <si>
    <t>VA0611</t>
  </si>
  <si>
    <t>VIPAVA - L</t>
  </si>
  <si>
    <t>VA0613</t>
  </si>
  <si>
    <t>BUDANJE - L</t>
  </si>
  <si>
    <t>VA1276</t>
  </si>
  <si>
    <t>0776</t>
  </si>
  <si>
    <t>VA0577</t>
  </si>
  <si>
    <t>CESTA - L</t>
  </si>
  <si>
    <t>VA0590</t>
  </si>
  <si>
    <t>SELO - L</t>
  </si>
  <si>
    <t>2742</t>
  </si>
  <si>
    <t>VA0575</t>
  </si>
  <si>
    <t>VIPAVSKI KRIŽ - L</t>
  </si>
  <si>
    <t>0779</t>
  </si>
  <si>
    <t>223</t>
  </si>
  <si>
    <t>VA0383</t>
  </si>
  <si>
    <t>VOGRSKO-L</t>
  </si>
  <si>
    <t>4299</t>
  </si>
  <si>
    <t>VA0391</t>
  </si>
  <si>
    <t>BAZARA-L</t>
  </si>
  <si>
    <t>1467</t>
  </si>
  <si>
    <t>VA0415</t>
  </si>
  <si>
    <t>VA0416</t>
  </si>
  <si>
    <t>1607</t>
  </si>
  <si>
    <t>VA0606</t>
  </si>
  <si>
    <t>ŠEMPAS-krak S</t>
  </si>
  <si>
    <t>VA0607</t>
  </si>
  <si>
    <t>ŠEMPAS-krak J</t>
  </si>
  <si>
    <t>0615</t>
  </si>
  <si>
    <t>VA0037</t>
  </si>
  <si>
    <t>LJ(BRDO)-L</t>
  </si>
  <si>
    <t>PRIKLJUCEK BRDO</t>
  </si>
  <si>
    <t>0015</t>
  </si>
  <si>
    <t>VA0038</t>
  </si>
  <si>
    <t>LJ(BRDO)</t>
  </si>
  <si>
    <t>C.NA BOKALCE</t>
  </si>
  <si>
    <t>VA0039</t>
  </si>
  <si>
    <t>C.NA VRHOVCE</t>
  </si>
  <si>
    <t>VA0040</t>
  </si>
  <si>
    <t>GRADAŠČICA</t>
  </si>
  <si>
    <t>VA0041</t>
  </si>
  <si>
    <t>LG 211120(Dolomitskega odreda)</t>
  </si>
  <si>
    <t>VA0042</t>
  </si>
  <si>
    <t>LJ(KOZARJE)</t>
  </si>
  <si>
    <t>KRAK A PREKO C</t>
  </si>
  <si>
    <t>35</t>
  </si>
  <si>
    <t>0616</t>
  </si>
  <si>
    <t>VA0045</t>
  </si>
  <si>
    <t>DOLGI MOST - L</t>
  </si>
  <si>
    <t>ŽEL, TRŽAŠKA C</t>
  </si>
  <si>
    <t>38</t>
  </si>
  <si>
    <t>0016</t>
  </si>
  <si>
    <t>VA0046</t>
  </si>
  <si>
    <t>DOLGI MOST- D</t>
  </si>
  <si>
    <t>81/02</t>
  </si>
  <si>
    <t>VA0047</t>
  </si>
  <si>
    <t>LJVIČ)- L</t>
  </si>
  <si>
    <t>PRIKLJ. VIČ</t>
  </si>
  <si>
    <t>VA0048</t>
  </si>
  <si>
    <t>LJ(BRDO) -D</t>
  </si>
  <si>
    <t>PRIKLJ. BRDO</t>
  </si>
  <si>
    <t>VA0049</t>
  </si>
  <si>
    <t>81/92</t>
  </si>
  <si>
    <t>VA0050</t>
  </si>
  <si>
    <t>LJVIČ)- D</t>
  </si>
  <si>
    <t>H3</t>
  </si>
  <si>
    <t>0088</t>
  </si>
  <si>
    <t>VA0217</t>
  </si>
  <si>
    <t>LJ(BEŽIGRAD)</t>
  </si>
  <si>
    <t>VOJKOVA CESTA</t>
  </si>
  <si>
    <t>0089</t>
  </si>
  <si>
    <t>VA0218</t>
  </si>
  <si>
    <t>DUNAJSKA CESTA</t>
  </si>
  <si>
    <t>VA0219</t>
  </si>
  <si>
    <t>SLOVENČEVA UL.</t>
  </si>
  <si>
    <t>VA0221</t>
  </si>
  <si>
    <t>SAVELJSKA CESTA</t>
  </si>
  <si>
    <t>VA0222</t>
  </si>
  <si>
    <t>LJ(ŠIŠKA)</t>
  </si>
  <si>
    <t>KOROTANJSKA C.</t>
  </si>
  <si>
    <t>VA0224</t>
  </si>
  <si>
    <t>CESTA LJUBLJANSKE BRIGADE</t>
  </si>
  <si>
    <t>0090</t>
  </si>
  <si>
    <t>VA0225</t>
  </si>
  <si>
    <t>VA0226</t>
  </si>
  <si>
    <t>GOTSKA CESTA</t>
  </si>
  <si>
    <t>VA0227</t>
  </si>
  <si>
    <t>VODNIKOVA CESTA</t>
  </si>
  <si>
    <t>VA0228</t>
  </si>
  <si>
    <t>LEDARSKA CESTA</t>
  </si>
  <si>
    <t>VA0229</t>
  </si>
  <si>
    <t>PODUTIŠKA CESTA</t>
  </si>
  <si>
    <t>64</t>
  </si>
  <si>
    <t>VA0230</t>
  </si>
  <si>
    <t>PRŽANEC</t>
  </si>
  <si>
    <t>0017</t>
  </si>
  <si>
    <t>VA0232</t>
  </si>
  <si>
    <t>MALI GRABEN</t>
  </si>
  <si>
    <t>0617</t>
  </si>
  <si>
    <t>VA0233</t>
  </si>
  <si>
    <t>VA0234</t>
  </si>
  <si>
    <t>LJ(BARJE)</t>
  </si>
  <si>
    <t>INDUSTRIJSKA C.</t>
  </si>
  <si>
    <t>VA0235</t>
  </si>
  <si>
    <t>BARJANSKA C.</t>
  </si>
  <si>
    <t>0018</t>
  </si>
  <si>
    <t>VA0236</t>
  </si>
  <si>
    <t>LJ(BARJE)-D</t>
  </si>
  <si>
    <t>0618</t>
  </si>
  <si>
    <t>VA0237</t>
  </si>
  <si>
    <t>LJ(BARJE)-L</t>
  </si>
  <si>
    <t>VA0239</t>
  </si>
  <si>
    <t>PERUZIJEVA C.</t>
  </si>
  <si>
    <t>VA0240</t>
  </si>
  <si>
    <t>POŽAR III.</t>
  </si>
  <si>
    <t>VA0241</t>
  </si>
  <si>
    <t>LJ(RUDNIK) - D</t>
  </si>
  <si>
    <t>ŽELEZNICA,G 106</t>
  </si>
  <si>
    <t>VA0242</t>
  </si>
  <si>
    <t>LJ(RUDNIK) - L</t>
  </si>
  <si>
    <t>VA0243</t>
  </si>
  <si>
    <t>PRIKLJ.DOL.C.</t>
  </si>
  <si>
    <t>VA0244</t>
  </si>
  <si>
    <t>0118</t>
  </si>
  <si>
    <t>VA0245</t>
  </si>
  <si>
    <t>LJ(MALENCE-krak prklj.)</t>
  </si>
  <si>
    <t>MALENCA</t>
  </si>
  <si>
    <t>VA0417</t>
  </si>
  <si>
    <t>IŽANSKA C.</t>
  </si>
  <si>
    <t>0085</t>
  </si>
  <si>
    <t>VA0426</t>
  </si>
  <si>
    <t>ŠMARTNO</t>
  </si>
  <si>
    <t>LESKOVŠKOVA C.</t>
  </si>
  <si>
    <t>VA0427</t>
  </si>
  <si>
    <t>BRATISLAVSKA C.</t>
  </si>
  <si>
    <t>0086</t>
  </si>
  <si>
    <t>VA0428</t>
  </si>
  <si>
    <t>R3-644</t>
  </si>
  <si>
    <t>VA0429</t>
  </si>
  <si>
    <t>KOPNA POT</t>
  </si>
  <si>
    <t>VA0430</t>
  </si>
  <si>
    <t>JARŠE</t>
  </si>
  <si>
    <t>JARŠKA CESTA</t>
  </si>
  <si>
    <t>VA0431</t>
  </si>
  <si>
    <t>TOMAČEVSKA C.</t>
  </si>
  <si>
    <t>VA0432</t>
  </si>
  <si>
    <t>LJ(TOMAČEVO)</t>
  </si>
  <si>
    <t>RONDO - 1</t>
  </si>
  <si>
    <t>VA0433</t>
  </si>
  <si>
    <t>RONDO - 2</t>
  </si>
  <si>
    <t>0146</t>
  </si>
  <si>
    <t>VA0533</t>
  </si>
  <si>
    <t>LJ (ZADOBROVA)</t>
  </si>
  <si>
    <t>KARAK 2 RAZCEPA</t>
  </si>
  <si>
    <t>0048</t>
  </si>
  <si>
    <t>VA0534</t>
  </si>
  <si>
    <t>KRAK 1 RAZCEPA</t>
  </si>
  <si>
    <t>VA0535</t>
  </si>
  <si>
    <t>LJ (ZALOG)</t>
  </si>
  <si>
    <t>LETALIŠKA C.</t>
  </si>
  <si>
    <t>VA0538</t>
  </si>
  <si>
    <t>RJAVA C.</t>
  </si>
  <si>
    <t>0049</t>
  </si>
  <si>
    <t>VA0539</t>
  </si>
  <si>
    <t>ZALOŠKA C.</t>
  </si>
  <si>
    <t>VA0540</t>
  </si>
  <si>
    <t>LJ (ZALOG) - D</t>
  </si>
  <si>
    <t>0050</t>
  </si>
  <si>
    <t>VA0542</t>
  </si>
  <si>
    <t>LJ (SOSTRO)</t>
  </si>
  <si>
    <t>LITIJSKA C.</t>
  </si>
  <si>
    <t>VA0543</t>
  </si>
  <si>
    <t>DOBRUNJE</t>
  </si>
  <si>
    <t>DOBRUNJSKA C.</t>
  </si>
  <si>
    <t>VA0544</t>
  </si>
  <si>
    <t>GOZDNA C.</t>
  </si>
  <si>
    <t>VA0545</t>
  </si>
  <si>
    <t>BIZOVIK - D</t>
  </si>
  <si>
    <t>STRMEC</t>
  </si>
  <si>
    <t>0650</t>
  </si>
  <si>
    <t>VA0546</t>
  </si>
  <si>
    <t>BIZOVIK - L</t>
  </si>
  <si>
    <t>VA0547</t>
  </si>
  <si>
    <t>BIZOVIK</t>
  </si>
  <si>
    <t>VA0548</t>
  </si>
  <si>
    <t>VA0551</t>
  </si>
  <si>
    <t>VA0552</t>
  </si>
  <si>
    <t>VA0553</t>
  </si>
  <si>
    <t>KRAK C RAZCEPA</t>
  </si>
  <si>
    <t>0119</t>
  </si>
  <si>
    <t>VA0554</t>
  </si>
  <si>
    <t>VA0555</t>
  </si>
  <si>
    <t xml:space="preserve">KRAK F RAZCEPA </t>
  </si>
  <si>
    <t>47</t>
  </si>
  <si>
    <t>66</t>
  </si>
  <si>
    <t>52</t>
  </si>
  <si>
    <t>40</t>
  </si>
  <si>
    <t>0057</t>
  </si>
  <si>
    <t>VA0279</t>
  </si>
  <si>
    <t>VA0282</t>
  </si>
  <si>
    <t>RAZDRTO-D</t>
  </si>
  <si>
    <t>PRIKLJ.RAZDRTO</t>
  </si>
  <si>
    <t>0657</t>
  </si>
  <si>
    <t>VA0291</t>
  </si>
  <si>
    <t>RAZDRTO-L</t>
  </si>
  <si>
    <t>VA0329</t>
  </si>
  <si>
    <t>VA0330</t>
  </si>
  <si>
    <t>VA0331</t>
  </si>
  <si>
    <t>VA0332</t>
  </si>
  <si>
    <t>BANDERA-D</t>
  </si>
  <si>
    <t>BANDERA</t>
  </si>
  <si>
    <t>VA0333</t>
  </si>
  <si>
    <t>BANDERA-L</t>
  </si>
  <si>
    <t>VA0334</t>
  </si>
  <si>
    <t>VA0335</t>
  </si>
  <si>
    <t>LC 062050</t>
  </si>
  <si>
    <t>0058</t>
  </si>
  <si>
    <t>VA0336</t>
  </si>
  <si>
    <t>DOLENJA VAS</t>
  </si>
  <si>
    <t>PRIKLJ.SENOŽEČE</t>
  </si>
  <si>
    <t>VA0337</t>
  </si>
  <si>
    <t>R2-445</t>
  </si>
  <si>
    <t>VA0338</t>
  </si>
  <si>
    <t>ZAJČICA</t>
  </si>
  <si>
    <t>PODHOD DIVJAD</t>
  </si>
  <si>
    <t>VA0339</t>
  </si>
  <si>
    <t>ČEBULOVICA</t>
  </si>
  <si>
    <t>LC 062040</t>
  </si>
  <si>
    <t>VA0340</t>
  </si>
  <si>
    <t>DIVAČA</t>
  </si>
  <si>
    <t>0059</t>
  </si>
  <si>
    <t>VA0341</t>
  </si>
  <si>
    <t>DIVAČA-D</t>
  </si>
  <si>
    <t>DOLINA</t>
  </si>
  <si>
    <t>VA0342</t>
  </si>
  <si>
    <t>VA0343</t>
  </si>
  <si>
    <t>ŽEL.LJ-SEŽANA,LC</t>
  </si>
  <si>
    <t>0659</t>
  </si>
  <si>
    <t>VA0344</t>
  </si>
  <si>
    <t>DIVAČA-L</t>
  </si>
  <si>
    <t>VA0345</t>
  </si>
  <si>
    <t>R3-622</t>
  </si>
  <si>
    <t>VA0346</t>
  </si>
  <si>
    <t>ŠKOCJAN</t>
  </si>
  <si>
    <t>0156</t>
  </si>
  <si>
    <t>VA0347</t>
  </si>
  <si>
    <t>0068</t>
  </si>
  <si>
    <t>VA0348</t>
  </si>
  <si>
    <t>VA0349</t>
  </si>
  <si>
    <t>A3</t>
  </si>
  <si>
    <t>VA0350</t>
  </si>
  <si>
    <t>VA0351</t>
  </si>
  <si>
    <t>VA0352</t>
  </si>
  <si>
    <t>POVIR</t>
  </si>
  <si>
    <t>VA0353</t>
  </si>
  <si>
    <t>JP 874290</t>
  </si>
  <si>
    <t>VA0354</t>
  </si>
  <si>
    <t>ŽIRJE</t>
  </si>
  <si>
    <t>JP 874280</t>
  </si>
  <si>
    <t>VA0355</t>
  </si>
  <si>
    <t>DANE</t>
  </si>
  <si>
    <t>VA0356</t>
  </si>
  <si>
    <t>VA0368</t>
  </si>
  <si>
    <t>0069</t>
  </si>
  <si>
    <t>VA0474</t>
  </si>
  <si>
    <t>JP 874380</t>
  </si>
  <si>
    <t>VA0475</t>
  </si>
  <si>
    <t>SEŽANA</t>
  </si>
  <si>
    <t>R1-204</t>
  </si>
  <si>
    <t>VA0477</t>
  </si>
  <si>
    <t>JP 874610</t>
  </si>
  <si>
    <t>VA0480</t>
  </si>
  <si>
    <t>LC 374080</t>
  </si>
  <si>
    <t>0070</t>
  </si>
  <si>
    <t>VA0481</t>
  </si>
  <si>
    <t>PRIKLJ.SEŽANA Z</t>
  </si>
  <si>
    <t>VA0482</t>
  </si>
  <si>
    <t>FERNETIČI</t>
  </si>
  <si>
    <t>VA0483</t>
  </si>
  <si>
    <t>PARTIZANSKA C.</t>
  </si>
  <si>
    <t>0060</t>
  </si>
  <si>
    <t>VA0485</t>
  </si>
  <si>
    <t>PRIKLJ.ŠKOCJAN</t>
  </si>
  <si>
    <t>VA0486</t>
  </si>
  <si>
    <t>VA0487</t>
  </si>
  <si>
    <t>KAČIČE</t>
  </si>
  <si>
    <t>VA0488</t>
  </si>
  <si>
    <t>ŽELEZNICA, POT</t>
  </si>
  <si>
    <t>VA0489</t>
  </si>
  <si>
    <t>VA0490</t>
  </si>
  <si>
    <t>VA0491</t>
  </si>
  <si>
    <t>RODIK</t>
  </si>
  <si>
    <t>VA0492</t>
  </si>
  <si>
    <t>VA0493</t>
  </si>
  <si>
    <t>KOZINA</t>
  </si>
  <si>
    <t>0372</t>
  </si>
  <si>
    <t>VA0496</t>
  </si>
  <si>
    <t>DOSTOP V CARIN.</t>
  </si>
  <si>
    <t>0166</t>
  </si>
  <si>
    <t>VA0497</t>
  </si>
  <si>
    <t>RAMPA PRIKLJ.</t>
  </si>
  <si>
    <t>0061</t>
  </si>
  <si>
    <t>548</t>
  </si>
  <si>
    <t>VA0591</t>
  </si>
  <si>
    <t>KOZINA-D</t>
  </si>
  <si>
    <t>G1- 7/0353</t>
  </si>
  <si>
    <t>0661</t>
  </si>
  <si>
    <t>540</t>
  </si>
  <si>
    <t>VA0592</t>
  </si>
  <si>
    <t>KOZINA-L</t>
  </si>
  <si>
    <t>3023</t>
  </si>
  <si>
    <t>VA0593</t>
  </si>
  <si>
    <t>KLANEC-D</t>
  </si>
  <si>
    <t>3035</t>
  </si>
  <si>
    <t>VA0594</t>
  </si>
  <si>
    <t>KLANEC-L</t>
  </si>
  <si>
    <t>VA0599</t>
  </si>
  <si>
    <t>G.POT NA VIDEŽ</t>
  </si>
  <si>
    <t>VA0600</t>
  </si>
  <si>
    <t>PRIKLJ. KOZINA</t>
  </si>
  <si>
    <t>682</t>
  </si>
  <si>
    <t>VA0601</t>
  </si>
  <si>
    <t>RAVNE</t>
  </si>
  <si>
    <t>1335</t>
  </si>
  <si>
    <t>VA0602</t>
  </si>
  <si>
    <t>KLANEC - D</t>
  </si>
  <si>
    <t>G1- 10/0311</t>
  </si>
  <si>
    <t>1316</t>
  </si>
  <si>
    <t>VA0603</t>
  </si>
  <si>
    <t>KLANEC - L</t>
  </si>
  <si>
    <t>G1-10/0311</t>
  </si>
  <si>
    <t>2880</t>
  </si>
  <si>
    <t>VA0604</t>
  </si>
  <si>
    <t>KLANEC PRI KOZINI</t>
  </si>
  <si>
    <t>3764</t>
  </si>
  <si>
    <t>VA0605</t>
  </si>
  <si>
    <t>PETRINJE</t>
  </si>
  <si>
    <t>LOK. CESTA</t>
  </si>
  <si>
    <t>VA0608</t>
  </si>
  <si>
    <t>R2-445/0350</t>
  </si>
  <si>
    <t>VA0788</t>
  </si>
  <si>
    <t>LC 125020</t>
  </si>
  <si>
    <t>VA0789</t>
  </si>
  <si>
    <t>PETRINJE - D</t>
  </si>
  <si>
    <t>SMELAVC</t>
  </si>
  <si>
    <t>VA0790</t>
  </si>
  <si>
    <t>PETRINJE - L</t>
  </si>
  <si>
    <t>VA0793</t>
  </si>
  <si>
    <t>KASTELEC</t>
  </si>
  <si>
    <t>LC 177360</t>
  </si>
  <si>
    <t>VA0794</t>
  </si>
  <si>
    <t>ČRNI KAL - D</t>
  </si>
  <si>
    <t>ČRNI KAL</t>
  </si>
  <si>
    <t>VA0795</t>
  </si>
  <si>
    <t>ČRNI KAL - L</t>
  </si>
  <si>
    <t>0062</t>
  </si>
  <si>
    <t>VA0796</t>
  </si>
  <si>
    <t>STEPANI</t>
  </si>
  <si>
    <t>PRILJ. ČRNI KAL</t>
  </si>
  <si>
    <t>VA0797</t>
  </si>
  <si>
    <t>NEKAT. C. ZA TINJAN</t>
  </si>
  <si>
    <t>VA0798</t>
  </si>
  <si>
    <t>RIŽANA</t>
  </si>
  <si>
    <t>NEKAT. CESTA</t>
  </si>
  <si>
    <t>VA0802</t>
  </si>
  <si>
    <t>SRMIN - D</t>
  </si>
  <si>
    <t>LAMA</t>
  </si>
  <si>
    <t>0662</t>
  </si>
  <si>
    <t>VA0803</t>
  </si>
  <si>
    <t>SRMIN - L</t>
  </si>
  <si>
    <t>VA0804</t>
  </si>
  <si>
    <t>BIVJE - D</t>
  </si>
  <si>
    <t>BIVJE</t>
  </si>
  <si>
    <t>VA0805</t>
  </si>
  <si>
    <t>BIVJE - L</t>
  </si>
  <si>
    <t>0160</t>
  </si>
  <si>
    <t>VA0806</t>
  </si>
  <si>
    <t>R3-741</t>
  </si>
  <si>
    <t>H5</t>
  </si>
  <si>
    <t>VA0807</t>
  </si>
  <si>
    <t>VA0808</t>
  </si>
  <si>
    <t>KRAK 3 IN H5 (0196)</t>
  </si>
  <si>
    <t>VA0809</t>
  </si>
  <si>
    <t>RAZBREMENILNIK</t>
  </si>
  <si>
    <t>VA0810</t>
  </si>
  <si>
    <t>R2-409/1438</t>
  </si>
  <si>
    <t>VA0814</t>
  </si>
  <si>
    <t>ZA ŽELEZNICO</t>
  </si>
  <si>
    <t>VA0815</t>
  </si>
  <si>
    <t>BIVJE-D</t>
  </si>
  <si>
    <t>ZA ŽELEZNICO - D</t>
  </si>
  <si>
    <t>VA0816</t>
  </si>
  <si>
    <t>BIVJE-L</t>
  </si>
  <si>
    <t>ZA ŽELEZNICO - L</t>
  </si>
  <si>
    <t>VA0879</t>
  </si>
  <si>
    <t>SPODNJE ŠKOFIJE</t>
  </si>
  <si>
    <t>VA0880</t>
  </si>
  <si>
    <t>POKRITI UKOP ŠKOFIJE</t>
  </si>
  <si>
    <t>VA0881</t>
  </si>
  <si>
    <t>VA0883</t>
  </si>
  <si>
    <t>R3-741/0235</t>
  </si>
  <si>
    <t>VA0885</t>
  </si>
  <si>
    <t>BERTOKI</t>
  </si>
  <si>
    <t>VA0886</t>
  </si>
  <si>
    <t>R3-625</t>
  </si>
  <si>
    <t>H6</t>
  </si>
  <si>
    <t>VA0887</t>
  </si>
  <si>
    <t>ŠKOCJAN(SLAVČEK)</t>
  </si>
  <si>
    <t>G1-11/1475</t>
  </si>
  <si>
    <t>VA1111</t>
  </si>
  <si>
    <t>VA1118</t>
  </si>
  <si>
    <t>PODHOD JP 680800</t>
  </si>
  <si>
    <t>VA1119</t>
  </si>
  <si>
    <t>SEMEDELA - KRAK C-D</t>
  </si>
  <si>
    <t>SEMEDELSKI KANAL</t>
  </si>
  <si>
    <t>VA1120</t>
  </si>
  <si>
    <t>SEMEDELA</t>
  </si>
  <si>
    <t>LC178010</t>
  </si>
  <si>
    <t>VA1121</t>
  </si>
  <si>
    <t>VA1122</t>
  </si>
  <si>
    <t>PODHOD</t>
  </si>
  <si>
    <t>VA1125</t>
  </si>
  <si>
    <t>RUDA</t>
  </si>
  <si>
    <t>DOSTOPNA POT IN potok PIVOL</t>
  </si>
  <si>
    <t>VA1126</t>
  </si>
  <si>
    <t>JP640160, POTOK</t>
  </si>
  <si>
    <t>VA1127</t>
  </si>
  <si>
    <t>IZOLA</t>
  </si>
  <si>
    <t>PRIKLJ. IZOLA - KRAK D</t>
  </si>
  <si>
    <t>SRMIN</t>
  </si>
  <si>
    <t>PARENZANA</t>
  </si>
  <si>
    <t>VA1207</t>
  </si>
  <si>
    <t>VA1208</t>
  </si>
  <si>
    <t>VA1211</t>
  </si>
  <si>
    <t>VA1234</t>
  </si>
  <si>
    <t>VA1280</t>
  </si>
  <si>
    <t>LJUBLJANA</t>
  </si>
  <si>
    <t>GORENJSKA</t>
  </si>
  <si>
    <t>za vrstni red</t>
  </si>
  <si>
    <t>VA0884</t>
  </si>
  <si>
    <t>PODHOD ZA PEŠCE</t>
  </si>
  <si>
    <t>VA1210</t>
  </si>
  <si>
    <t>VA1288</t>
  </si>
  <si>
    <t>DDV 22 %</t>
  </si>
  <si>
    <t>SKUPAJ BREZ DDV</t>
  </si>
  <si>
    <t>DDV (22%)</t>
  </si>
  <si>
    <t>SKUPAJ Z DDV</t>
  </si>
  <si>
    <t>Cesta</t>
  </si>
  <si>
    <t>Odsek</t>
  </si>
  <si>
    <t>Začetna stacionaža</t>
  </si>
  <si>
    <t>Šifra</t>
  </si>
  <si>
    <t>Ime objekta / Kraj</t>
  </si>
  <si>
    <t>Objekt</t>
  </si>
  <si>
    <t>Ime premostitve</t>
  </si>
  <si>
    <t>Število polj</t>
  </si>
  <si>
    <t>Kot</t>
  </si>
  <si>
    <t>Dolžina</t>
  </si>
  <si>
    <t>Širina</t>
  </si>
  <si>
    <t>Leto izgradnje</t>
  </si>
  <si>
    <t>Ležišča</t>
  </si>
  <si>
    <t>Dilatacije</t>
  </si>
  <si>
    <t>Geodezija</t>
  </si>
  <si>
    <t>Prednapeti</t>
  </si>
  <si>
    <t>Cena [EUR]</t>
  </si>
  <si>
    <t>G1-9</t>
  </si>
  <si>
    <t>NEPREDVIDENA DELA 10%</t>
  </si>
  <si>
    <t>REKAPITULACIJA</t>
  </si>
  <si>
    <t>SPREMLJANJE STANJA PREMOSTITVENIH OBJEKTOV NA AVTOCESTAH IN HITRIH CESTAH V REPUBLIKI SLOVENIJI V OBDOBJU 2019 – 2021</t>
  </si>
  <si>
    <t>SKLOP 1
REDNI PREGLEDI PREMOSTITVENIH OBJEKTOV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</si>
</sst>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0"/>
    <numFmt numFmtId="166" formatCode="##"/>
  </numFmts>
  <fonts count="33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10"/>
      <color indexed="8"/>
      <name val="MS Sans Serif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7"/>
      <name val="Arial"/>
      <family val="2"/>
      <charset val="238"/>
    </font>
    <font>
      <strike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sz val="7.5"/>
      <name val="Arial CE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8"/>
      <name val="Arial CE"/>
      <charset val="238"/>
    </font>
    <font>
      <strike/>
      <sz val="5"/>
      <name val="Arial CE"/>
      <charset val="238"/>
    </font>
    <font>
      <sz val="7.5"/>
      <name val="Arial"/>
      <family val="2"/>
      <charset val="238"/>
    </font>
    <font>
      <sz val="8"/>
      <name val="Tahoma"/>
      <family val="2"/>
      <charset val="238"/>
    </font>
    <font>
      <sz val="7.5"/>
      <name val="Arial"/>
      <family val="2"/>
      <charset val="238"/>
    </font>
    <font>
      <b/>
      <sz val="8"/>
      <name val="Tahoma"/>
      <family val="2"/>
      <charset val="238"/>
    </font>
    <font>
      <sz val="10"/>
      <color indexed="8"/>
      <name val="MS Sans Serif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Arial CE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8" fillId="0" borderId="0"/>
    <xf numFmtId="0" fontId="26" fillId="0" borderId="0"/>
  </cellStyleXfs>
  <cellXfs count="147">
    <xf numFmtId="0" fontId="0" fillId="0" borderId="0" xfId="0"/>
    <xf numFmtId="0" fontId="5" fillId="0" borderId="1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/>
    </xf>
    <xf numFmtId="0" fontId="5" fillId="0" borderId="1" xfId="2" applyFont="1" applyFill="1" applyBorder="1" applyAlignment="1" applyProtection="1">
      <alignment horizontal="center" wrapText="1"/>
    </xf>
    <xf numFmtId="0" fontId="5" fillId="0" borderId="1" xfId="0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center"/>
    </xf>
    <xf numFmtId="4" fontId="5" fillId="0" borderId="1" xfId="1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14" fillId="0" borderId="1" xfId="2" applyFont="1" applyFill="1" applyBorder="1" applyAlignment="1" applyProtection="1">
      <alignment horizontal="center" wrapText="1"/>
    </xf>
    <xf numFmtId="0" fontId="12" fillId="0" borderId="1" xfId="1" applyFont="1" applyFill="1" applyBorder="1" applyAlignment="1" applyProtection="1">
      <alignment horizontal="center"/>
    </xf>
    <xf numFmtId="165" fontId="16" fillId="0" borderId="1" xfId="1" applyNumberFormat="1" applyFont="1" applyFill="1" applyBorder="1" applyAlignment="1" applyProtection="1">
      <alignment horizontal="center"/>
    </xf>
    <xf numFmtId="0" fontId="14" fillId="0" borderId="1" xfId="2" quotePrefix="1" applyFont="1" applyFill="1" applyBorder="1" applyAlignment="1" applyProtection="1">
      <alignment horizontal="center" wrapText="1"/>
    </xf>
    <xf numFmtId="0" fontId="17" fillId="0" borderId="1" xfId="2" applyFont="1" applyFill="1" applyBorder="1" applyAlignment="1" applyProtection="1">
      <alignment horizontal="center" wrapText="1"/>
    </xf>
    <xf numFmtId="0" fontId="18" fillId="0" borderId="1" xfId="1" applyFont="1" applyFill="1" applyBorder="1" applyAlignment="1" applyProtection="1">
      <alignment horizontal="center"/>
    </xf>
    <xf numFmtId="0" fontId="19" fillId="0" borderId="1" xfId="2" applyFont="1" applyFill="1" applyBorder="1" applyAlignment="1" applyProtection="1">
      <alignment horizontal="center" wrapText="1"/>
    </xf>
    <xf numFmtId="0" fontId="19" fillId="0" borderId="1" xfId="2" quotePrefix="1" applyFont="1" applyFill="1" applyBorder="1" applyAlignment="1" applyProtection="1">
      <alignment horizontal="center" wrapText="1"/>
    </xf>
    <xf numFmtId="166" fontId="5" fillId="0" borderId="1" xfId="1" applyNumberFormat="1" applyFont="1" applyFill="1" applyBorder="1" applyAlignment="1" applyProtection="1">
      <alignment horizontal="center"/>
    </xf>
    <xf numFmtId="0" fontId="5" fillId="0" borderId="1" xfId="1" quotePrefix="1" applyFont="1" applyFill="1" applyBorder="1" applyAlignment="1" applyProtection="1">
      <alignment horizontal="center"/>
    </xf>
    <xf numFmtId="0" fontId="6" fillId="0" borderId="1" xfId="2" applyFont="1" applyFill="1" applyBorder="1" applyAlignment="1" applyProtection="1">
      <alignment horizontal="center" wrapText="1"/>
    </xf>
    <xf numFmtId="0" fontId="12" fillId="0" borderId="1" xfId="0" applyFont="1" applyFill="1" applyBorder="1" applyAlignment="1" applyProtection="1">
      <alignment horizontal="center"/>
    </xf>
    <xf numFmtId="0" fontId="5" fillId="0" borderId="1" xfId="2" quotePrefix="1" applyFont="1" applyFill="1" applyBorder="1" applyAlignment="1" applyProtection="1">
      <alignment horizont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22" fillId="0" borderId="1" xfId="1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5" fillId="0" borderId="1" xfId="0" applyNumberFormat="1" applyFont="1" applyFill="1" applyBorder="1" applyAlignment="1" applyProtection="1">
      <alignment horizontal="center" wrapText="1"/>
    </xf>
    <xf numFmtId="165" fontId="5" fillId="0" borderId="1" xfId="1" applyNumberFormat="1" applyFont="1" applyFill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wrapText="1"/>
    </xf>
    <xf numFmtId="4" fontId="2" fillId="0" borderId="0" xfId="0" applyNumberFormat="1" applyFont="1" applyBorder="1" applyProtection="1"/>
    <xf numFmtId="4" fontId="12" fillId="0" borderId="0" xfId="0" applyNumberFormat="1" applyFont="1" applyFill="1" applyProtection="1"/>
    <xf numFmtId="4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165" fontId="5" fillId="0" borderId="0" xfId="0" applyNumberFormat="1" applyFont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3" fontId="5" fillId="0" borderId="0" xfId="0" applyNumberFormat="1" applyFont="1" applyBorder="1" applyProtection="1"/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4" fontId="6" fillId="0" borderId="0" xfId="0" applyNumberFormat="1" applyFont="1" applyBorder="1" applyProtection="1"/>
    <xf numFmtId="2" fontId="5" fillId="0" borderId="0" xfId="0" applyNumberFormat="1" applyFont="1" applyBorder="1" applyProtection="1"/>
    <xf numFmtId="4" fontId="5" fillId="0" borderId="6" xfId="0" applyNumberFormat="1" applyFont="1" applyFill="1" applyBorder="1" applyAlignment="1" applyProtection="1">
      <alignment horizontal="center"/>
    </xf>
    <xf numFmtId="0" fontId="30" fillId="0" borderId="1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4" fontId="6" fillId="2" borderId="1" xfId="1" applyNumberFormat="1" applyFont="1" applyFill="1" applyBorder="1" applyAlignment="1" applyProtection="1">
      <alignment horizontal="center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/>
    </xf>
    <xf numFmtId="164" fontId="5" fillId="0" borderId="1" xfId="1" applyNumberFormat="1" applyFont="1" applyFill="1" applyBorder="1" applyAlignment="1" applyProtection="1">
      <alignment horizontal="center"/>
    </xf>
    <xf numFmtId="4" fontId="6" fillId="0" borderId="1" xfId="1" applyNumberFormat="1" applyFont="1" applyFill="1" applyBorder="1" applyAlignment="1" applyProtection="1">
      <alignment horizontal="center"/>
    </xf>
    <xf numFmtId="0" fontId="9" fillId="0" borderId="1" xfId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1" xfId="0" applyNumberFormat="1" applyFont="1" applyBorder="1" applyAlignment="1" applyProtection="1">
      <alignment horizontal="center"/>
    </xf>
    <xf numFmtId="4" fontId="6" fillId="0" borderId="1" xfId="2" applyNumberFormat="1" applyFont="1" applyFill="1" applyBorder="1" applyAlignment="1" applyProtection="1">
      <alignment horizontal="center" wrapText="1"/>
    </xf>
    <xf numFmtId="4" fontId="6" fillId="0" borderId="1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center"/>
    </xf>
    <xf numFmtId="164" fontId="12" fillId="0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center"/>
    </xf>
    <xf numFmtId="3" fontId="5" fillId="0" borderId="1" xfId="0" applyNumberFormat="1" applyFont="1" applyBorder="1" applyAlignment="1" applyProtection="1">
      <alignment horizontal="center"/>
    </xf>
    <xf numFmtId="3" fontId="22" fillId="0" borderId="1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>
      <alignment horizontal="center" wrapText="1"/>
    </xf>
    <xf numFmtId="2" fontId="6" fillId="0" borderId="1" xfId="1" applyNumberFormat="1" applyFont="1" applyFill="1" applyBorder="1" applyAlignment="1" applyProtection="1">
      <alignment horizontal="center"/>
    </xf>
    <xf numFmtId="2" fontId="6" fillId="0" borderId="1" xfId="2" applyNumberFormat="1" applyFont="1" applyFill="1" applyBorder="1" applyAlignment="1" applyProtection="1">
      <alignment horizontal="center" wrapText="1"/>
    </xf>
    <xf numFmtId="2" fontId="6" fillId="0" borderId="1" xfId="0" applyNumberFormat="1" applyFont="1" applyFill="1" applyBorder="1" applyAlignment="1" applyProtection="1">
      <alignment horizontal="center"/>
    </xf>
    <xf numFmtId="164" fontId="14" fillId="0" borderId="1" xfId="0" applyNumberFormat="1" applyFont="1" applyBorder="1" applyAlignment="1" applyProtection="1">
      <alignment horizontal="center"/>
    </xf>
    <xf numFmtId="3" fontId="13" fillId="0" borderId="1" xfId="0" applyNumberFormat="1" applyFont="1" applyFill="1" applyBorder="1" applyAlignment="1" applyProtection="1">
      <alignment horizontal="center" wrapText="1"/>
    </xf>
    <xf numFmtId="2" fontId="6" fillId="0" borderId="1" xfId="0" applyNumberFormat="1" applyFont="1" applyFill="1" applyBorder="1" applyAlignment="1" applyProtection="1">
      <alignment horizontal="center" wrapText="1"/>
    </xf>
    <xf numFmtId="0" fontId="13" fillId="0" borderId="4" xfId="0" applyNumberFormat="1" applyFont="1" applyFill="1" applyBorder="1" applyAlignment="1" applyProtection="1">
      <alignment horizontal="center" wrapText="1"/>
    </xf>
    <xf numFmtId="4" fontId="12" fillId="0" borderId="1" xfId="0" applyNumberFormat="1" applyFont="1" applyFill="1" applyBorder="1" applyProtection="1"/>
    <xf numFmtId="4" fontId="5" fillId="0" borderId="1" xfId="0" applyNumberFormat="1" applyFont="1" applyFill="1" applyBorder="1" applyAlignment="1" applyProtection="1">
      <alignment horizontal="right" vertical="top" wrapText="1"/>
    </xf>
    <xf numFmtId="0" fontId="12" fillId="0" borderId="0" xfId="1" applyFont="1" applyFill="1" applyBorder="1" applyAlignment="1" applyProtection="1">
      <alignment horizontal="center"/>
    </xf>
    <xf numFmtId="0" fontId="5" fillId="0" borderId="0" xfId="2" applyFont="1" applyFill="1" applyBorder="1" applyAlignment="1" applyProtection="1">
      <alignment horizontal="center" wrapText="1"/>
    </xf>
    <xf numFmtId="0" fontId="6" fillId="0" borderId="0" xfId="2" applyFont="1" applyFill="1" applyBorder="1" applyAlignment="1" applyProtection="1">
      <alignment horizontal="center" wrapText="1"/>
    </xf>
    <xf numFmtId="4" fontId="6" fillId="0" borderId="0" xfId="2" applyNumberFormat="1" applyFont="1" applyFill="1" applyBorder="1" applyAlignment="1" applyProtection="1">
      <alignment horizontal="center" wrapText="1"/>
    </xf>
    <xf numFmtId="164" fontId="5" fillId="0" borderId="0" xfId="1" applyNumberFormat="1" applyFont="1" applyFill="1" applyBorder="1" applyAlignment="1" applyProtection="1">
      <alignment horizontal="center"/>
    </xf>
    <xf numFmtId="4" fontId="5" fillId="0" borderId="7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0" xfId="0" applyFont="1" applyBorder="1" applyProtection="1"/>
    <xf numFmtId="0" fontId="11" fillId="0" borderId="11" xfId="0" applyFont="1" applyBorder="1" applyProtection="1"/>
    <xf numFmtId="0" fontId="29" fillId="0" borderId="12" xfId="0" applyFont="1" applyBorder="1" applyProtection="1"/>
    <xf numFmtId="4" fontId="27" fillId="0" borderId="13" xfId="0" applyNumberFormat="1" applyFont="1" applyBorder="1" applyProtection="1"/>
    <xf numFmtId="0" fontId="2" fillId="0" borderId="14" xfId="0" applyFont="1" applyBorder="1" applyProtection="1"/>
    <xf numFmtId="4" fontId="27" fillId="0" borderId="15" xfId="0" applyNumberFormat="1" applyFont="1" applyBorder="1" applyProtection="1"/>
    <xf numFmtId="0" fontId="2" fillId="0" borderId="16" xfId="0" applyFont="1" applyBorder="1" applyAlignment="1" applyProtection="1">
      <alignment horizontal="right" wrapText="1"/>
    </xf>
    <xf numFmtId="4" fontId="2" fillId="0" borderId="17" xfId="0" applyNumberFormat="1" applyFont="1" applyBorder="1" applyProtection="1"/>
    <xf numFmtId="0" fontId="2" fillId="0" borderId="12" xfId="0" applyFont="1" applyBorder="1" applyAlignment="1" applyProtection="1">
      <alignment horizontal="right" wrapText="1"/>
    </xf>
    <xf numFmtId="4" fontId="2" fillId="0" borderId="13" xfId="0" applyNumberFormat="1" applyFont="1" applyBorder="1" applyProtection="1"/>
    <xf numFmtId="0" fontId="2" fillId="0" borderId="18" xfId="0" applyFont="1" applyBorder="1" applyAlignment="1" applyProtection="1">
      <alignment horizontal="right" wrapText="1"/>
    </xf>
    <xf numFmtId="4" fontId="2" fillId="0" borderId="19" xfId="0" applyNumberFormat="1" applyFont="1" applyBorder="1" applyProtection="1"/>
    <xf numFmtId="4" fontId="5" fillId="0" borderId="1" xfId="1" applyNumberFormat="1" applyFont="1" applyFill="1" applyBorder="1" applyAlignment="1" applyProtection="1">
      <alignment horizontal="center"/>
    </xf>
    <xf numFmtId="4" fontId="5" fillId="2" borderId="1" xfId="2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right" wrapText="1"/>
    </xf>
    <xf numFmtId="0" fontId="12" fillId="0" borderId="1" xfId="0" applyFont="1" applyBorder="1" applyAlignment="1" applyProtection="1">
      <alignment horizontal="center"/>
    </xf>
    <xf numFmtId="0" fontId="5" fillId="0" borderId="5" xfId="1" applyFont="1" applyFill="1" applyBorder="1" applyAlignment="1" applyProtection="1">
      <alignment horizontal="center" wrapText="1"/>
    </xf>
    <xf numFmtId="2" fontId="28" fillId="0" borderId="1" xfId="0" applyNumberFormat="1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4" fontId="5" fillId="0" borderId="0" xfId="1" applyNumberFormat="1" applyFont="1" applyFill="1" applyBorder="1" applyAlignment="1" applyProtection="1">
      <alignment horizontal="right"/>
    </xf>
    <xf numFmtId="0" fontId="5" fillId="0" borderId="0" xfId="0" applyFont="1" applyFill="1" applyProtection="1"/>
    <xf numFmtId="1" fontId="5" fillId="0" borderId="0" xfId="0" applyNumberFormat="1" applyFont="1" applyFill="1" applyProtection="1"/>
    <xf numFmtId="164" fontId="5" fillId="0" borderId="0" xfId="0" applyNumberFormat="1" applyFont="1" applyFill="1" applyProtection="1"/>
    <xf numFmtId="4" fontId="6" fillId="0" borderId="0" xfId="0" applyNumberFormat="1" applyFont="1" applyFill="1" applyProtection="1"/>
    <xf numFmtId="4" fontId="5" fillId="0" borderId="0" xfId="0" applyNumberFormat="1" applyFont="1" applyFill="1" applyProtection="1"/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wrapText="1"/>
    </xf>
    <xf numFmtId="0" fontId="10" fillId="0" borderId="0" xfId="0" applyFont="1" applyFill="1" applyProtection="1"/>
    <xf numFmtId="0" fontId="0" fillId="0" borderId="0" xfId="0" applyAlignment="1" applyProtection="1">
      <alignment horizontal="center" vertical="center"/>
    </xf>
    <xf numFmtId="0" fontId="12" fillId="0" borderId="0" xfId="0" applyFont="1" applyFill="1" applyProtection="1"/>
    <xf numFmtId="0" fontId="0" fillId="0" borderId="0" xfId="0" applyFill="1" applyBorder="1" applyProtection="1"/>
    <xf numFmtId="0" fontId="7" fillId="0" borderId="0" xfId="0" applyFont="1" applyFill="1" applyAlignment="1" applyProtection="1">
      <alignment wrapText="1"/>
    </xf>
    <xf numFmtId="0" fontId="0" fillId="0" borderId="0" xfId="0" applyProtection="1"/>
    <xf numFmtId="0" fontId="12" fillId="0" borderId="0" xfId="0" applyFont="1" applyProtection="1"/>
    <xf numFmtId="0" fontId="15" fillId="0" borderId="0" xfId="0" applyFont="1" applyProtection="1"/>
    <xf numFmtId="0" fontId="6" fillId="0" borderId="0" xfId="2" applyFont="1" applyFill="1" applyBorder="1" applyAlignment="1" applyProtection="1">
      <alignment horizontal="center" vertical="center" wrapText="1"/>
    </xf>
    <xf numFmtId="0" fontId="24" fillId="0" borderId="0" xfId="2" applyFont="1" applyFill="1" applyBorder="1" applyAlignment="1" applyProtection="1">
      <alignment wrapText="1"/>
    </xf>
    <xf numFmtId="0" fontId="20" fillId="0" borderId="0" xfId="0" applyFont="1" applyAlignment="1" applyProtection="1">
      <alignment horizontal="center"/>
    </xf>
    <xf numFmtId="4" fontId="20" fillId="0" borderId="0" xfId="0" applyNumberFormat="1" applyFont="1" applyProtection="1"/>
    <xf numFmtId="164" fontId="0" fillId="0" borderId="0" xfId="0" applyNumberFormat="1" applyProtection="1"/>
    <xf numFmtId="0" fontId="0" fillId="0" borderId="0" xfId="0" applyAlignment="1" applyProtection="1">
      <alignment horizontal="center"/>
    </xf>
    <xf numFmtId="4" fontId="12" fillId="0" borderId="0" xfId="0" applyNumberFormat="1" applyFont="1" applyProtection="1"/>
    <xf numFmtId="0" fontId="12" fillId="0" borderId="0" xfId="0" applyFont="1" applyFill="1" applyAlignment="1" applyProtection="1">
      <alignment wrapText="1"/>
    </xf>
    <xf numFmtId="0" fontId="15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4" fontId="20" fillId="0" borderId="0" xfId="0" applyNumberFormat="1" applyFont="1" applyFill="1" applyProtection="1"/>
    <xf numFmtId="164" fontId="12" fillId="0" borderId="0" xfId="0" applyNumberFormat="1" applyFont="1" applyFill="1" applyProtection="1"/>
    <xf numFmtId="0" fontId="21" fillId="0" borderId="0" xfId="0" applyFont="1" applyFill="1" applyProtection="1"/>
    <xf numFmtId="4" fontId="5" fillId="0" borderId="0" xfId="1" applyNumberFormat="1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0" fontId="12" fillId="0" borderId="7" xfId="0" applyFont="1" applyFill="1" applyBorder="1" applyAlignment="1" applyProtection="1">
      <alignment horizontal="center"/>
    </xf>
    <xf numFmtId="4" fontId="5" fillId="0" borderId="7" xfId="1" applyNumberFormat="1" applyFont="1" applyFill="1" applyBorder="1" applyAlignment="1" applyProtection="1">
      <alignment horizontal="right"/>
    </xf>
    <xf numFmtId="0" fontId="12" fillId="0" borderId="0" xfId="0" applyFont="1" applyFill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2" fillId="0" borderId="1" xfId="0" applyFont="1" applyBorder="1" applyAlignment="1" applyProtection="1">
      <alignment horizontal="left"/>
    </xf>
    <xf numFmtId="0" fontId="31" fillId="0" borderId="1" xfId="0" applyFont="1" applyBorder="1" applyAlignment="1" applyProtection="1"/>
    <xf numFmtId="0" fontId="32" fillId="0" borderId="8" xfId="0" applyFont="1" applyBorder="1" applyAlignment="1" applyProtection="1">
      <alignment horizontal="left" wrapText="1"/>
    </xf>
    <xf numFmtId="0" fontId="0" fillId="0" borderId="7" xfId="0" applyBorder="1" applyAlignment="1" applyProtection="1">
      <alignment wrapText="1"/>
    </xf>
    <xf numFmtId="0" fontId="0" fillId="0" borderId="9" xfId="0" applyBorder="1" applyAlignment="1" applyProtection="1">
      <alignment wrapText="1"/>
    </xf>
  </cellXfs>
  <cellStyles count="4">
    <cellStyle name="Navadno" xfId="0" builtinId="0"/>
    <cellStyle name="Navadno_List1" xfId="2"/>
    <cellStyle name="Normal_Seznam odsekov 2004" xfId="3"/>
    <cellStyle name="Normal_Sheet1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17" zoomScaleNormal="117" workbookViewId="0">
      <selection activeCell="B14" sqref="B14"/>
    </sheetView>
  </sheetViews>
  <sheetFormatPr defaultRowHeight="15" x14ac:dyDescent="0.25"/>
  <cols>
    <col min="1" max="1" width="70.7109375" customWidth="1"/>
    <col min="2" max="2" width="15.7109375" customWidth="1"/>
    <col min="3" max="3" width="8.7109375" customWidth="1"/>
    <col min="4" max="4" width="12.7109375" customWidth="1"/>
    <col min="5" max="5" width="8.7109375" customWidth="1"/>
    <col min="6" max="6" width="18.42578125" customWidth="1"/>
    <col min="7" max="9" width="12.7109375" customWidth="1"/>
    <col min="10" max="10" width="2.5703125" customWidth="1"/>
    <col min="254" max="254" width="19.42578125" customWidth="1"/>
    <col min="255" max="263" width="12.7109375" customWidth="1"/>
    <col min="510" max="510" width="19.42578125" customWidth="1"/>
    <col min="511" max="519" width="12.7109375" customWidth="1"/>
    <col min="766" max="766" width="19.42578125" customWidth="1"/>
    <col min="767" max="775" width="12.7109375" customWidth="1"/>
    <col min="1022" max="1022" width="19.42578125" customWidth="1"/>
    <col min="1023" max="1031" width="12.7109375" customWidth="1"/>
    <col min="1278" max="1278" width="19.42578125" customWidth="1"/>
    <col min="1279" max="1287" width="12.7109375" customWidth="1"/>
    <col min="1534" max="1534" width="19.42578125" customWidth="1"/>
    <col min="1535" max="1543" width="12.7109375" customWidth="1"/>
    <col min="1790" max="1790" width="19.42578125" customWidth="1"/>
    <col min="1791" max="1799" width="12.7109375" customWidth="1"/>
    <col min="2046" max="2046" width="19.42578125" customWidth="1"/>
    <col min="2047" max="2055" width="12.7109375" customWidth="1"/>
    <col min="2302" max="2302" width="19.42578125" customWidth="1"/>
    <col min="2303" max="2311" width="12.7109375" customWidth="1"/>
    <col min="2558" max="2558" width="19.42578125" customWidth="1"/>
    <col min="2559" max="2567" width="12.7109375" customWidth="1"/>
    <col min="2814" max="2814" width="19.42578125" customWidth="1"/>
    <col min="2815" max="2823" width="12.7109375" customWidth="1"/>
    <col min="3070" max="3070" width="19.42578125" customWidth="1"/>
    <col min="3071" max="3079" width="12.7109375" customWidth="1"/>
    <col min="3326" max="3326" width="19.42578125" customWidth="1"/>
    <col min="3327" max="3335" width="12.7109375" customWidth="1"/>
    <col min="3582" max="3582" width="19.42578125" customWidth="1"/>
    <col min="3583" max="3591" width="12.7109375" customWidth="1"/>
    <col min="3838" max="3838" width="19.42578125" customWidth="1"/>
    <col min="3839" max="3847" width="12.7109375" customWidth="1"/>
    <col min="4094" max="4094" width="19.42578125" customWidth="1"/>
    <col min="4095" max="4103" width="12.7109375" customWidth="1"/>
    <col min="4350" max="4350" width="19.42578125" customWidth="1"/>
    <col min="4351" max="4359" width="12.7109375" customWidth="1"/>
    <col min="4606" max="4606" width="19.42578125" customWidth="1"/>
    <col min="4607" max="4615" width="12.7109375" customWidth="1"/>
    <col min="4862" max="4862" width="19.42578125" customWidth="1"/>
    <col min="4863" max="4871" width="12.7109375" customWidth="1"/>
    <col min="5118" max="5118" width="19.42578125" customWidth="1"/>
    <col min="5119" max="5127" width="12.7109375" customWidth="1"/>
    <col min="5374" max="5374" width="19.42578125" customWidth="1"/>
    <col min="5375" max="5383" width="12.7109375" customWidth="1"/>
    <col min="5630" max="5630" width="19.42578125" customWidth="1"/>
    <col min="5631" max="5639" width="12.7109375" customWidth="1"/>
    <col min="5886" max="5886" width="19.42578125" customWidth="1"/>
    <col min="5887" max="5895" width="12.7109375" customWidth="1"/>
    <col min="6142" max="6142" width="19.42578125" customWidth="1"/>
    <col min="6143" max="6151" width="12.7109375" customWidth="1"/>
    <col min="6398" max="6398" width="19.42578125" customWidth="1"/>
    <col min="6399" max="6407" width="12.7109375" customWidth="1"/>
    <col min="6654" max="6654" width="19.42578125" customWidth="1"/>
    <col min="6655" max="6663" width="12.7109375" customWidth="1"/>
    <col min="6910" max="6910" width="19.42578125" customWidth="1"/>
    <col min="6911" max="6919" width="12.7109375" customWidth="1"/>
    <col min="7166" max="7166" width="19.42578125" customWidth="1"/>
    <col min="7167" max="7175" width="12.7109375" customWidth="1"/>
    <col min="7422" max="7422" width="19.42578125" customWidth="1"/>
    <col min="7423" max="7431" width="12.7109375" customWidth="1"/>
    <col min="7678" max="7678" width="19.42578125" customWidth="1"/>
    <col min="7679" max="7687" width="12.7109375" customWidth="1"/>
    <col min="7934" max="7934" width="19.42578125" customWidth="1"/>
    <col min="7935" max="7943" width="12.7109375" customWidth="1"/>
    <col min="8190" max="8190" width="19.42578125" customWidth="1"/>
    <col min="8191" max="8199" width="12.7109375" customWidth="1"/>
    <col min="8446" max="8446" width="19.42578125" customWidth="1"/>
    <col min="8447" max="8455" width="12.7109375" customWidth="1"/>
    <col min="8702" max="8702" width="19.42578125" customWidth="1"/>
    <col min="8703" max="8711" width="12.7109375" customWidth="1"/>
    <col min="8958" max="8958" width="19.42578125" customWidth="1"/>
    <col min="8959" max="8967" width="12.7109375" customWidth="1"/>
    <col min="9214" max="9214" width="19.42578125" customWidth="1"/>
    <col min="9215" max="9223" width="12.7109375" customWidth="1"/>
    <col min="9470" max="9470" width="19.42578125" customWidth="1"/>
    <col min="9471" max="9479" width="12.7109375" customWidth="1"/>
    <col min="9726" max="9726" width="19.42578125" customWidth="1"/>
    <col min="9727" max="9735" width="12.7109375" customWidth="1"/>
    <col min="9982" max="9982" width="19.42578125" customWidth="1"/>
    <col min="9983" max="9991" width="12.7109375" customWidth="1"/>
    <col min="10238" max="10238" width="19.42578125" customWidth="1"/>
    <col min="10239" max="10247" width="12.7109375" customWidth="1"/>
    <col min="10494" max="10494" width="19.42578125" customWidth="1"/>
    <col min="10495" max="10503" width="12.7109375" customWidth="1"/>
    <col min="10750" max="10750" width="19.42578125" customWidth="1"/>
    <col min="10751" max="10759" width="12.7109375" customWidth="1"/>
    <col min="11006" max="11006" width="19.42578125" customWidth="1"/>
    <col min="11007" max="11015" width="12.7109375" customWidth="1"/>
    <col min="11262" max="11262" width="19.42578125" customWidth="1"/>
    <col min="11263" max="11271" width="12.7109375" customWidth="1"/>
    <col min="11518" max="11518" width="19.42578125" customWidth="1"/>
    <col min="11519" max="11527" width="12.7109375" customWidth="1"/>
    <col min="11774" max="11774" width="19.42578125" customWidth="1"/>
    <col min="11775" max="11783" width="12.7109375" customWidth="1"/>
    <col min="12030" max="12030" width="19.42578125" customWidth="1"/>
    <col min="12031" max="12039" width="12.7109375" customWidth="1"/>
    <col min="12286" max="12286" width="19.42578125" customWidth="1"/>
    <col min="12287" max="12295" width="12.7109375" customWidth="1"/>
    <col min="12542" max="12542" width="19.42578125" customWidth="1"/>
    <col min="12543" max="12551" width="12.7109375" customWidth="1"/>
    <col min="12798" max="12798" width="19.42578125" customWidth="1"/>
    <col min="12799" max="12807" width="12.7109375" customWidth="1"/>
    <col min="13054" max="13054" width="19.42578125" customWidth="1"/>
    <col min="13055" max="13063" width="12.7109375" customWidth="1"/>
    <col min="13310" max="13310" width="19.42578125" customWidth="1"/>
    <col min="13311" max="13319" width="12.7109375" customWidth="1"/>
    <col min="13566" max="13566" width="19.42578125" customWidth="1"/>
    <col min="13567" max="13575" width="12.7109375" customWidth="1"/>
    <col min="13822" max="13822" width="19.42578125" customWidth="1"/>
    <col min="13823" max="13831" width="12.7109375" customWidth="1"/>
    <col min="14078" max="14078" width="19.42578125" customWidth="1"/>
    <col min="14079" max="14087" width="12.7109375" customWidth="1"/>
    <col min="14334" max="14334" width="19.42578125" customWidth="1"/>
    <col min="14335" max="14343" width="12.7109375" customWidth="1"/>
    <col min="14590" max="14590" width="19.42578125" customWidth="1"/>
    <col min="14591" max="14599" width="12.7109375" customWidth="1"/>
    <col min="14846" max="14846" width="19.42578125" customWidth="1"/>
    <col min="14847" max="14855" width="12.7109375" customWidth="1"/>
    <col min="15102" max="15102" width="19.42578125" customWidth="1"/>
    <col min="15103" max="15111" width="12.7109375" customWidth="1"/>
    <col min="15358" max="15358" width="19.42578125" customWidth="1"/>
    <col min="15359" max="15367" width="12.7109375" customWidth="1"/>
    <col min="15614" max="15614" width="19.42578125" customWidth="1"/>
    <col min="15615" max="15623" width="12.7109375" customWidth="1"/>
    <col min="15870" max="15870" width="19.42578125" customWidth="1"/>
    <col min="15871" max="15879" width="12.7109375" customWidth="1"/>
    <col min="16126" max="16126" width="19.42578125" customWidth="1"/>
    <col min="16127" max="16135" width="12.7109375" customWidth="1"/>
  </cols>
  <sheetData>
    <row r="1" spans="1:5" ht="30" customHeight="1" x14ac:dyDescent="0.25">
      <c r="A1" s="140" t="s">
        <v>1224</v>
      </c>
      <c r="B1" s="141"/>
      <c r="C1" s="29"/>
      <c r="D1" s="29"/>
      <c r="E1" s="29"/>
    </row>
    <row r="2" spans="1:5" ht="30" customHeight="1" thickBot="1" x14ac:dyDescent="0.3">
      <c r="A2" s="80"/>
      <c r="B2" s="81"/>
      <c r="C2" s="29"/>
      <c r="D2" s="29"/>
      <c r="E2" s="29"/>
    </row>
    <row r="3" spans="1:5" ht="30" customHeight="1" thickBot="1" x14ac:dyDescent="0.3">
      <c r="A3" s="138" t="s">
        <v>1225</v>
      </c>
      <c r="B3" s="139"/>
    </row>
    <row r="4" spans="1:5" ht="15.75" thickBot="1" x14ac:dyDescent="0.3">
      <c r="A4" s="80"/>
      <c r="B4" s="80"/>
    </row>
    <row r="5" spans="1:5" ht="15.75" thickBot="1" x14ac:dyDescent="0.3">
      <c r="A5" s="138" t="s">
        <v>1223</v>
      </c>
      <c r="B5" s="139"/>
    </row>
    <row r="6" spans="1:5" ht="15.75" thickBot="1" x14ac:dyDescent="0.3">
      <c r="A6" s="30"/>
      <c r="B6" s="31"/>
    </row>
    <row r="7" spans="1:5" x14ac:dyDescent="0.25">
      <c r="A7" s="82"/>
      <c r="B7" s="83"/>
    </row>
    <row r="8" spans="1:5" x14ac:dyDescent="0.25">
      <c r="A8" s="84" t="s">
        <v>0</v>
      </c>
      <c r="B8" s="85">
        <f>'LJ-GO R'!R174</f>
        <v>0</v>
      </c>
    </row>
    <row r="9" spans="1:5" x14ac:dyDescent="0.25">
      <c r="A9" s="84" t="s">
        <v>1194</v>
      </c>
      <c r="B9" s="85">
        <f>'GOR R'!R106</f>
        <v>0</v>
      </c>
    </row>
    <row r="10" spans="1:5" x14ac:dyDescent="0.25">
      <c r="A10" s="84" t="s">
        <v>1193</v>
      </c>
      <c r="B10" s="85">
        <f>'LJ R'!R70</f>
        <v>0</v>
      </c>
    </row>
    <row r="11" spans="1:5" x14ac:dyDescent="0.25">
      <c r="A11" s="84" t="s">
        <v>1</v>
      </c>
      <c r="B11" s="85">
        <f>'RAZD R'!R110</f>
        <v>0</v>
      </c>
    </row>
    <row r="12" spans="1:5" x14ac:dyDescent="0.25">
      <c r="A12" s="84"/>
      <c r="B12" s="85"/>
    </row>
    <row r="13" spans="1:5" x14ac:dyDescent="0.25">
      <c r="A13" s="84" t="s">
        <v>1222</v>
      </c>
      <c r="B13" s="85">
        <f>SUM(B8:B11)*0.1</f>
        <v>0</v>
      </c>
    </row>
    <row r="14" spans="1:5" ht="15.75" thickBot="1" x14ac:dyDescent="0.3">
      <c r="A14" s="86"/>
      <c r="B14" s="87"/>
    </row>
    <row r="15" spans="1:5" ht="15.75" thickTop="1" x14ac:dyDescent="0.25">
      <c r="A15" s="88" t="s">
        <v>2</v>
      </c>
      <c r="B15" s="89">
        <f>SUM(B8:B11)+B13</f>
        <v>0</v>
      </c>
    </row>
    <row r="16" spans="1:5" x14ac:dyDescent="0.25">
      <c r="A16" s="90" t="s">
        <v>1200</v>
      </c>
      <c r="B16" s="91">
        <f>B15*0.22</f>
        <v>0</v>
      </c>
    </row>
    <row r="17" spans="1:2" ht="15.75" thickBot="1" x14ac:dyDescent="0.3">
      <c r="A17" s="92" t="s">
        <v>3</v>
      </c>
      <c r="B17" s="93">
        <f>SUM(B15:B16)</f>
        <v>0</v>
      </c>
    </row>
    <row r="18" spans="1:2" x14ac:dyDescent="0.25">
      <c r="A18" s="30"/>
      <c r="B18" s="31"/>
    </row>
  </sheetData>
  <sheetProtection algorithmName="SHA-512" hashValue="CbZKXQQYU47yMQDTJP94bdZ7SjC9Biv/n/vM0MN6plM6b1JQQPjxwHLaoAmbKHKE1NSttpgPiaexeAor28GY8Q==" saltValue="+xd5u+x2pldbNnSIS8x41w==" spinCount="100000" sheet="1" objects="1" scenarios="1"/>
  <mergeCells count="3">
    <mergeCell ref="A3:B3"/>
    <mergeCell ref="A1:B1"/>
    <mergeCell ref="A5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zoomScale="120" zoomScaleNormal="120" workbookViewId="0">
      <pane ySplit="1" topLeftCell="A137" activePane="bottomLeft" state="frozen"/>
      <selection pane="bottomLeft" activeCell="R172" sqref="R172"/>
    </sheetView>
  </sheetViews>
  <sheetFormatPr defaultColWidth="7.28515625" defaultRowHeight="11.25" x14ac:dyDescent="0.2"/>
  <cols>
    <col min="1" max="1" width="4.85546875" style="114" customWidth="1"/>
    <col min="2" max="2" width="6.140625" style="114" customWidth="1"/>
    <col min="3" max="3" width="5" style="114" hidden="1" customWidth="1"/>
    <col min="4" max="4" width="8.42578125" style="114" customWidth="1"/>
    <col min="5" max="5" width="6.85546875" style="129" customWidth="1"/>
    <col min="6" max="6" width="15.85546875" style="114" customWidth="1"/>
    <col min="7" max="7" width="5.5703125" style="114" customWidth="1"/>
    <col min="8" max="8" width="22.5703125" style="114" customWidth="1"/>
    <col min="9" max="9" width="6.42578125" style="114" customWidth="1"/>
    <col min="10" max="10" width="3.7109375" style="114" customWidth="1"/>
    <col min="11" max="11" width="7.85546875" style="130" customWidth="1"/>
    <col min="12" max="12" width="6" style="131" customWidth="1"/>
    <col min="13" max="13" width="7.140625" style="137" customWidth="1"/>
    <col min="14" max="14" width="7.85546875" style="32" customWidth="1"/>
    <col min="15" max="15" width="7.7109375" style="114" customWidth="1"/>
    <col min="16" max="16" width="9.7109375" style="137" hidden="1" customWidth="1"/>
    <col min="17" max="17" width="8.5703125" style="137" customWidth="1"/>
    <col min="18" max="18" width="9.7109375" style="114" customWidth="1"/>
    <col min="19" max="255" width="7.28515625" style="114"/>
    <col min="256" max="256" width="2.7109375" style="114" bestFit="1" customWidth="1"/>
    <col min="257" max="257" width="5" style="114" bestFit="1" customWidth="1"/>
    <col min="258" max="258" width="5.28515625" style="114" bestFit="1" customWidth="1"/>
    <col min="259" max="259" width="6.140625" style="114" bestFit="1" customWidth="1"/>
    <col min="260" max="260" width="15.5703125" style="114" customWidth="1"/>
    <col min="261" max="261" width="2.28515625" style="114" bestFit="1" customWidth="1"/>
    <col min="262" max="262" width="20.28515625" style="114" customWidth="1"/>
    <col min="263" max="263" width="3.28515625" style="114" bestFit="1" customWidth="1"/>
    <col min="264" max="264" width="3.7109375" style="114" bestFit="1" customWidth="1"/>
    <col min="265" max="265" width="9" style="114" customWidth="1"/>
    <col min="266" max="266" width="4" style="114" customWidth="1"/>
    <col min="267" max="267" width="4" style="114" bestFit="1" customWidth="1"/>
    <col min="268" max="268" width="1.85546875" style="114" bestFit="1" customWidth="1"/>
    <col min="269" max="272" width="9.7109375" style="114" customWidth="1"/>
    <col min="273" max="273" width="12.28515625" style="114" customWidth="1"/>
    <col min="274" max="274" width="29" style="114" customWidth="1"/>
    <col min="275" max="511" width="7.28515625" style="114"/>
    <col min="512" max="512" width="2.7109375" style="114" bestFit="1" customWidth="1"/>
    <col min="513" max="513" width="5" style="114" bestFit="1" customWidth="1"/>
    <col min="514" max="514" width="5.28515625" style="114" bestFit="1" customWidth="1"/>
    <col min="515" max="515" width="6.140625" style="114" bestFit="1" customWidth="1"/>
    <col min="516" max="516" width="15.5703125" style="114" customWidth="1"/>
    <col min="517" max="517" width="2.28515625" style="114" bestFit="1" customWidth="1"/>
    <col min="518" max="518" width="20.28515625" style="114" customWidth="1"/>
    <col min="519" max="519" width="3.28515625" style="114" bestFit="1" customWidth="1"/>
    <col min="520" max="520" width="3.7109375" style="114" bestFit="1" customWidth="1"/>
    <col min="521" max="521" width="9" style="114" customWidth="1"/>
    <col min="522" max="522" width="4" style="114" customWidth="1"/>
    <col min="523" max="523" width="4" style="114" bestFit="1" customWidth="1"/>
    <col min="524" max="524" width="1.85546875" style="114" bestFit="1" customWidth="1"/>
    <col min="525" max="528" width="9.7109375" style="114" customWidth="1"/>
    <col min="529" max="529" width="12.28515625" style="114" customWidth="1"/>
    <col min="530" max="530" width="29" style="114" customWidth="1"/>
    <col min="531" max="767" width="7.28515625" style="114"/>
    <col min="768" max="768" width="2.7109375" style="114" bestFit="1" customWidth="1"/>
    <col min="769" max="769" width="5" style="114" bestFit="1" customWidth="1"/>
    <col min="770" max="770" width="5.28515625" style="114" bestFit="1" customWidth="1"/>
    <col min="771" max="771" width="6.140625" style="114" bestFit="1" customWidth="1"/>
    <col min="772" max="772" width="15.5703125" style="114" customWidth="1"/>
    <col min="773" max="773" width="2.28515625" style="114" bestFit="1" customWidth="1"/>
    <col min="774" max="774" width="20.28515625" style="114" customWidth="1"/>
    <col min="775" max="775" width="3.28515625" style="114" bestFit="1" customWidth="1"/>
    <col min="776" max="776" width="3.7109375" style="114" bestFit="1" customWidth="1"/>
    <col min="777" max="777" width="9" style="114" customWidth="1"/>
    <col min="778" max="778" width="4" style="114" customWidth="1"/>
    <col min="779" max="779" width="4" style="114" bestFit="1" customWidth="1"/>
    <col min="780" max="780" width="1.85546875" style="114" bestFit="1" customWidth="1"/>
    <col min="781" max="784" width="9.7109375" style="114" customWidth="1"/>
    <col min="785" max="785" width="12.28515625" style="114" customWidth="1"/>
    <col min="786" max="786" width="29" style="114" customWidth="1"/>
    <col min="787" max="1023" width="7.28515625" style="114"/>
    <col min="1024" max="1024" width="2.7109375" style="114" bestFit="1" customWidth="1"/>
    <col min="1025" max="1025" width="5" style="114" bestFit="1" customWidth="1"/>
    <col min="1026" max="1026" width="5.28515625" style="114" bestFit="1" customWidth="1"/>
    <col min="1027" max="1027" width="6.140625" style="114" bestFit="1" customWidth="1"/>
    <col min="1028" max="1028" width="15.5703125" style="114" customWidth="1"/>
    <col min="1029" max="1029" width="2.28515625" style="114" bestFit="1" customWidth="1"/>
    <col min="1030" max="1030" width="20.28515625" style="114" customWidth="1"/>
    <col min="1031" max="1031" width="3.28515625" style="114" bestFit="1" customWidth="1"/>
    <col min="1032" max="1032" width="3.7109375" style="114" bestFit="1" customWidth="1"/>
    <col min="1033" max="1033" width="9" style="114" customWidth="1"/>
    <col min="1034" max="1034" width="4" style="114" customWidth="1"/>
    <col min="1035" max="1035" width="4" style="114" bestFit="1" customWidth="1"/>
    <col min="1036" max="1036" width="1.85546875" style="114" bestFit="1" customWidth="1"/>
    <col min="1037" max="1040" width="9.7109375" style="114" customWidth="1"/>
    <col min="1041" max="1041" width="12.28515625" style="114" customWidth="1"/>
    <col min="1042" max="1042" width="29" style="114" customWidth="1"/>
    <col min="1043" max="1279" width="7.28515625" style="114"/>
    <col min="1280" max="1280" width="2.7109375" style="114" bestFit="1" customWidth="1"/>
    <col min="1281" max="1281" width="5" style="114" bestFit="1" customWidth="1"/>
    <col min="1282" max="1282" width="5.28515625" style="114" bestFit="1" customWidth="1"/>
    <col min="1283" max="1283" width="6.140625" style="114" bestFit="1" customWidth="1"/>
    <col min="1284" max="1284" width="15.5703125" style="114" customWidth="1"/>
    <col min="1285" max="1285" width="2.28515625" style="114" bestFit="1" customWidth="1"/>
    <col min="1286" max="1286" width="20.28515625" style="114" customWidth="1"/>
    <col min="1287" max="1287" width="3.28515625" style="114" bestFit="1" customWidth="1"/>
    <col min="1288" max="1288" width="3.7109375" style="114" bestFit="1" customWidth="1"/>
    <col min="1289" max="1289" width="9" style="114" customWidth="1"/>
    <col min="1290" max="1290" width="4" style="114" customWidth="1"/>
    <col min="1291" max="1291" width="4" style="114" bestFit="1" customWidth="1"/>
    <col min="1292" max="1292" width="1.85546875" style="114" bestFit="1" customWidth="1"/>
    <col min="1293" max="1296" width="9.7109375" style="114" customWidth="1"/>
    <col min="1297" max="1297" width="12.28515625" style="114" customWidth="1"/>
    <col min="1298" max="1298" width="29" style="114" customWidth="1"/>
    <col min="1299" max="1535" width="7.28515625" style="114"/>
    <col min="1536" max="1536" width="2.7109375" style="114" bestFit="1" customWidth="1"/>
    <col min="1537" max="1537" width="5" style="114" bestFit="1" customWidth="1"/>
    <col min="1538" max="1538" width="5.28515625" style="114" bestFit="1" customWidth="1"/>
    <col min="1539" max="1539" width="6.140625" style="114" bestFit="1" customWidth="1"/>
    <col min="1540" max="1540" width="15.5703125" style="114" customWidth="1"/>
    <col min="1541" max="1541" width="2.28515625" style="114" bestFit="1" customWidth="1"/>
    <col min="1542" max="1542" width="20.28515625" style="114" customWidth="1"/>
    <col min="1543" max="1543" width="3.28515625" style="114" bestFit="1" customWidth="1"/>
    <col min="1544" max="1544" width="3.7109375" style="114" bestFit="1" customWidth="1"/>
    <col min="1545" max="1545" width="9" style="114" customWidth="1"/>
    <col min="1546" max="1546" width="4" style="114" customWidth="1"/>
    <col min="1547" max="1547" width="4" style="114" bestFit="1" customWidth="1"/>
    <col min="1548" max="1548" width="1.85546875" style="114" bestFit="1" customWidth="1"/>
    <col min="1549" max="1552" width="9.7109375" style="114" customWidth="1"/>
    <col min="1553" max="1553" width="12.28515625" style="114" customWidth="1"/>
    <col min="1554" max="1554" width="29" style="114" customWidth="1"/>
    <col min="1555" max="1791" width="7.28515625" style="114"/>
    <col min="1792" max="1792" width="2.7109375" style="114" bestFit="1" customWidth="1"/>
    <col min="1793" max="1793" width="5" style="114" bestFit="1" customWidth="1"/>
    <col min="1794" max="1794" width="5.28515625" style="114" bestFit="1" customWidth="1"/>
    <col min="1795" max="1795" width="6.140625" style="114" bestFit="1" customWidth="1"/>
    <col min="1796" max="1796" width="15.5703125" style="114" customWidth="1"/>
    <col min="1797" max="1797" width="2.28515625" style="114" bestFit="1" customWidth="1"/>
    <col min="1798" max="1798" width="20.28515625" style="114" customWidth="1"/>
    <col min="1799" max="1799" width="3.28515625" style="114" bestFit="1" customWidth="1"/>
    <col min="1800" max="1800" width="3.7109375" style="114" bestFit="1" customWidth="1"/>
    <col min="1801" max="1801" width="9" style="114" customWidth="1"/>
    <col min="1802" max="1802" width="4" style="114" customWidth="1"/>
    <col min="1803" max="1803" width="4" style="114" bestFit="1" customWidth="1"/>
    <col min="1804" max="1804" width="1.85546875" style="114" bestFit="1" customWidth="1"/>
    <col min="1805" max="1808" width="9.7109375" style="114" customWidth="1"/>
    <col min="1809" max="1809" width="12.28515625" style="114" customWidth="1"/>
    <col min="1810" max="1810" width="29" style="114" customWidth="1"/>
    <col min="1811" max="2047" width="7.28515625" style="114"/>
    <col min="2048" max="2048" width="2.7109375" style="114" bestFit="1" customWidth="1"/>
    <col min="2049" max="2049" width="5" style="114" bestFit="1" customWidth="1"/>
    <col min="2050" max="2050" width="5.28515625" style="114" bestFit="1" customWidth="1"/>
    <col min="2051" max="2051" width="6.140625" style="114" bestFit="1" customWidth="1"/>
    <col min="2052" max="2052" width="15.5703125" style="114" customWidth="1"/>
    <col min="2053" max="2053" width="2.28515625" style="114" bestFit="1" customWidth="1"/>
    <col min="2054" max="2054" width="20.28515625" style="114" customWidth="1"/>
    <col min="2055" max="2055" width="3.28515625" style="114" bestFit="1" customWidth="1"/>
    <col min="2056" max="2056" width="3.7109375" style="114" bestFit="1" customWidth="1"/>
    <col min="2057" max="2057" width="9" style="114" customWidth="1"/>
    <col min="2058" max="2058" width="4" style="114" customWidth="1"/>
    <col min="2059" max="2059" width="4" style="114" bestFit="1" customWidth="1"/>
    <col min="2060" max="2060" width="1.85546875" style="114" bestFit="1" customWidth="1"/>
    <col min="2061" max="2064" width="9.7109375" style="114" customWidth="1"/>
    <col min="2065" max="2065" width="12.28515625" style="114" customWidth="1"/>
    <col min="2066" max="2066" width="29" style="114" customWidth="1"/>
    <col min="2067" max="2303" width="7.28515625" style="114"/>
    <col min="2304" max="2304" width="2.7109375" style="114" bestFit="1" customWidth="1"/>
    <col min="2305" max="2305" width="5" style="114" bestFit="1" customWidth="1"/>
    <col min="2306" max="2306" width="5.28515625" style="114" bestFit="1" customWidth="1"/>
    <col min="2307" max="2307" width="6.140625" style="114" bestFit="1" customWidth="1"/>
    <col min="2308" max="2308" width="15.5703125" style="114" customWidth="1"/>
    <col min="2309" max="2309" width="2.28515625" style="114" bestFit="1" customWidth="1"/>
    <col min="2310" max="2310" width="20.28515625" style="114" customWidth="1"/>
    <col min="2311" max="2311" width="3.28515625" style="114" bestFit="1" customWidth="1"/>
    <col min="2312" max="2312" width="3.7109375" style="114" bestFit="1" customWidth="1"/>
    <col min="2313" max="2313" width="9" style="114" customWidth="1"/>
    <col min="2314" max="2314" width="4" style="114" customWidth="1"/>
    <col min="2315" max="2315" width="4" style="114" bestFit="1" customWidth="1"/>
    <col min="2316" max="2316" width="1.85546875" style="114" bestFit="1" customWidth="1"/>
    <col min="2317" max="2320" width="9.7109375" style="114" customWidth="1"/>
    <col min="2321" max="2321" width="12.28515625" style="114" customWidth="1"/>
    <col min="2322" max="2322" width="29" style="114" customWidth="1"/>
    <col min="2323" max="2559" width="7.28515625" style="114"/>
    <col min="2560" max="2560" width="2.7109375" style="114" bestFit="1" customWidth="1"/>
    <col min="2561" max="2561" width="5" style="114" bestFit="1" customWidth="1"/>
    <col min="2562" max="2562" width="5.28515625" style="114" bestFit="1" customWidth="1"/>
    <col min="2563" max="2563" width="6.140625" style="114" bestFit="1" customWidth="1"/>
    <col min="2564" max="2564" width="15.5703125" style="114" customWidth="1"/>
    <col min="2565" max="2565" width="2.28515625" style="114" bestFit="1" customWidth="1"/>
    <col min="2566" max="2566" width="20.28515625" style="114" customWidth="1"/>
    <col min="2567" max="2567" width="3.28515625" style="114" bestFit="1" customWidth="1"/>
    <col min="2568" max="2568" width="3.7109375" style="114" bestFit="1" customWidth="1"/>
    <col min="2569" max="2569" width="9" style="114" customWidth="1"/>
    <col min="2570" max="2570" width="4" style="114" customWidth="1"/>
    <col min="2571" max="2571" width="4" style="114" bestFit="1" customWidth="1"/>
    <col min="2572" max="2572" width="1.85546875" style="114" bestFit="1" customWidth="1"/>
    <col min="2573" max="2576" width="9.7109375" style="114" customWidth="1"/>
    <col min="2577" max="2577" width="12.28515625" style="114" customWidth="1"/>
    <col min="2578" max="2578" width="29" style="114" customWidth="1"/>
    <col min="2579" max="2815" width="7.28515625" style="114"/>
    <col min="2816" max="2816" width="2.7109375" style="114" bestFit="1" customWidth="1"/>
    <col min="2817" max="2817" width="5" style="114" bestFit="1" customWidth="1"/>
    <col min="2818" max="2818" width="5.28515625" style="114" bestFit="1" customWidth="1"/>
    <col min="2819" max="2819" width="6.140625" style="114" bestFit="1" customWidth="1"/>
    <col min="2820" max="2820" width="15.5703125" style="114" customWidth="1"/>
    <col min="2821" max="2821" width="2.28515625" style="114" bestFit="1" customWidth="1"/>
    <col min="2822" max="2822" width="20.28515625" style="114" customWidth="1"/>
    <col min="2823" max="2823" width="3.28515625" style="114" bestFit="1" customWidth="1"/>
    <col min="2824" max="2824" width="3.7109375" style="114" bestFit="1" customWidth="1"/>
    <col min="2825" max="2825" width="9" style="114" customWidth="1"/>
    <col min="2826" max="2826" width="4" style="114" customWidth="1"/>
    <col min="2827" max="2827" width="4" style="114" bestFit="1" customWidth="1"/>
    <col min="2828" max="2828" width="1.85546875" style="114" bestFit="1" customWidth="1"/>
    <col min="2829" max="2832" width="9.7109375" style="114" customWidth="1"/>
    <col min="2833" max="2833" width="12.28515625" style="114" customWidth="1"/>
    <col min="2834" max="2834" width="29" style="114" customWidth="1"/>
    <col min="2835" max="3071" width="7.28515625" style="114"/>
    <col min="3072" max="3072" width="2.7109375" style="114" bestFit="1" customWidth="1"/>
    <col min="3073" max="3073" width="5" style="114" bestFit="1" customWidth="1"/>
    <col min="3074" max="3074" width="5.28515625" style="114" bestFit="1" customWidth="1"/>
    <col min="3075" max="3075" width="6.140625" style="114" bestFit="1" customWidth="1"/>
    <col min="3076" max="3076" width="15.5703125" style="114" customWidth="1"/>
    <col min="3077" max="3077" width="2.28515625" style="114" bestFit="1" customWidth="1"/>
    <col min="3078" max="3078" width="20.28515625" style="114" customWidth="1"/>
    <col min="3079" max="3079" width="3.28515625" style="114" bestFit="1" customWidth="1"/>
    <col min="3080" max="3080" width="3.7109375" style="114" bestFit="1" customWidth="1"/>
    <col min="3081" max="3081" width="9" style="114" customWidth="1"/>
    <col min="3082" max="3082" width="4" style="114" customWidth="1"/>
    <col min="3083" max="3083" width="4" style="114" bestFit="1" customWidth="1"/>
    <col min="3084" max="3084" width="1.85546875" style="114" bestFit="1" customWidth="1"/>
    <col min="3085" max="3088" width="9.7109375" style="114" customWidth="1"/>
    <col min="3089" max="3089" width="12.28515625" style="114" customWidth="1"/>
    <col min="3090" max="3090" width="29" style="114" customWidth="1"/>
    <col min="3091" max="3327" width="7.28515625" style="114"/>
    <col min="3328" max="3328" width="2.7109375" style="114" bestFit="1" customWidth="1"/>
    <col min="3329" max="3329" width="5" style="114" bestFit="1" customWidth="1"/>
    <col min="3330" max="3330" width="5.28515625" style="114" bestFit="1" customWidth="1"/>
    <col min="3331" max="3331" width="6.140625" style="114" bestFit="1" customWidth="1"/>
    <col min="3332" max="3332" width="15.5703125" style="114" customWidth="1"/>
    <col min="3333" max="3333" width="2.28515625" style="114" bestFit="1" customWidth="1"/>
    <col min="3334" max="3334" width="20.28515625" style="114" customWidth="1"/>
    <col min="3335" max="3335" width="3.28515625" style="114" bestFit="1" customWidth="1"/>
    <col min="3336" max="3336" width="3.7109375" style="114" bestFit="1" customWidth="1"/>
    <col min="3337" max="3337" width="9" style="114" customWidth="1"/>
    <col min="3338" max="3338" width="4" style="114" customWidth="1"/>
    <col min="3339" max="3339" width="4" style="114" bestFit="1" customWidth="1"/>
    <col min="3340" max="3340" width="1.85546875" style="114" bestFit="1" customWidth="1"/>
    <col min="3341" max="3344" width="9.7109375" style="114" customWidth="1"/>
    <col min="3345" max="3345" width="12.28515625" style="114" customWidth="1"/>
    <col min="3346" max="3346" width="29" style="114" customWidth="1"/>
    <col min="3347" max="3583" width="7.28515625" style="114"/>
    <col min="3584" max="3584" width="2.7109375" style="114" bestFit="1" customWidth="1"/>
    <col min="3585" max="3585" width="5" style="114" bestFit="1" customWidth="1"/>
    <col min="3586" max="3586" width="5.28515625" style="114" bestFit="1" customWidth="1"/>
    <col min="3587" max="3587" width="6.140625" style="114" bestFit="1" customWidth="1"/>
    <col min="3588" max="3588" width="15.5703125" style="114" customWidth="1"/>
    <col min="3589" max="3589" width="2.28515625" style="114" bestFit="1" customWidth="1"/>
    <col min="3590" max="3590" width="20.28515625" style="114" customWidth="1"/>
    <col min="3591" max="3591" width="3.28515625" style="114" bestFit="1" customWidth="1"/>
    <col min="3592" max="3592" width="3.7109375" style="114" bestFit="1" customWidth="1"/>
    <col min="3593" max="3593" width="9" style="114" customWidth="1"/>
    <col min="3594" max="3594" width="4" style="114" customWidth="1"/>
    <col min="3595" max="3595" width="4" style="114" bestFit="1" customWidth="1"/>
    <col min="3596" max="3596" width="1.85546875" style="114" bestFit="1" customWidth="1"/>
    <col min="3597" max="3600" width="9.7109375" style="114" customWidth="1"/>
    <col min="3601" max="3601" width="12.28515625" style="114" customWidth="1"/>
    <col min="3602" max="3602" width="29" style="114" customWidth="1"/>
    <col min="3603" max="3839" width="7.28515625" style="114"/>
    <col min="3840" max="3840" width="2.7109375" style="114" bestFit="1" customWidth="1"/>
    <col min="3841" max="3841" width="5" style="114" bestFit="1" customWidth="1"/>
    <col min="3842" max="3842" width="5.28515625" style="114" bestFit="1" customWidth="1"/>
    <col min="3843" max="3843" width="6.140625" style="114" bestFit="1" customWidth="1"/>
    <col min="3844" max="3844" width="15.5703125" style="114" customWidth="1"/>
    <col min="3845" max="3845" width="2.28515625" style="114" bestFit="1" customWidth="1"/>
    <col min="3846" max="3846" width="20.28515625" style="114" customWidth="1"/>
    <col min="3847" max="3847" width="3.28515625" style="114" bestFit="1" customWidth="1"/>
    <col min="3848" max="3848" width="3.7109375" style="114" bestFit="1" customWidth="1"/>
    <col min="3849" max="3849" width="9" style="114" customWidth="1"/>
    <col min="3850" max="3850" width="4" style="114" customWidth="1"/>
    <col min="3851" max="3851" width="4" style="114" bestFit="1" customWidth="1"/>
    <col min="3852" max="3852" width="1.85546875" style="114" bestFit="1" customWidth="1"/>
    <col min="3853" max="3856" width="9.7109375" style="114" customWidth="1"/>
    <col min="3857" max="3857" width="12.28515625" style="114" customWidth="1"/>
    <col min="3858" max="3858" width="29" style="114" customWidth="1"/>
    <col min="3859" max="4095" width="7.28515625" style="114"/>
    <col min="4096" max="4096" width="2.7109375" style="114" bestFit="1" customWidth="1"/>
    <col min="4097" max="4097" width="5" style="114" bestFit="1" customWidth="1"/>
    <col min="4098" max="4098" width="5.28515625" style="114" bestFit="1" customWidth="1"/>
    <col min="4099" max="4099" width="6.140625" style="114" bestFit="1" customWidth="1"/>
    <col min="4100" max="4100" width="15.5703125" style="114" customWidth="1"/>
    <col min="4101" max="4101" width="2.28515625" style="114" bestFit="1" customWidth="1"/>
    <col min="4102" max="4102" width="20.28515625" style="114" customWidth="1"/>
    <col min="4103" max="4103" width="3.28515625" style="114" bestFit="1" customWidth="1"/>
    <col min="4104" max="4104" width="3.7109375" style="114" bestFit="1" customWidth="1"/>
    <col min="4105" max="4105" width="9" style="114" customWidth="1"/>
    <col min="4106" max="4106" width="4" style="114" customWidth="1"/>
    <col min="4107" max="4107" width="4" style="114" bestFit="1" customWidth="1"/>
    <col min="4108" max="4108" width="1.85546875" style="114" bestFit="1" customWidth="1"/>
    <col min="4109" max="4112" width="9.7109375" style="114" customWidth="1"/>
    <col min="4113" max="4113" width="12.28515625" style="114" customWidth="1"/>
    <col min="4114" max="4114" width="29" style="114" customWidth="1"/>
    <col min="4115" max="4351" width="7.28515625" style="114"/>
    <col min="4352" max="4352" width="2.7109375" style="114" bestFit="1" customWidth="1"/>
    <col min="4353" max="4353" width="5" style="114" bestFit="1" customWidth="1"/>
    <col min="4354" max="4354" width="5.28515625" style="114" bestFit="1" customWidth="1"/>
    <col min="4355" max="4355" width="6.140625" style="114" bestFit="1" customWidth="1"/>
    <col min="4356" max="4356" width="15.5703125" style="114" customWidth="1"/>
    <col min="4357" max="4357" width="2.28515625" style="114" bestFit="1" customWidth="1"/>
    <col min="4358" max="4358" width="20.28515625" style="114" customWidth="1"/>
    <col min="4359" max="4359" width="3.28515625" style="114" bestFit="1" customWidth="1"/>
    <col min="4360" max="4360" width="3.7109375" style="114" bestFit="1" customWidth="1"/>
    <col min="4361" max="4361" width="9" style="114" customWidth="1"/>
    <col min="4362" max="4362" width="4" style="114" customWidth="1"/>
    <col min="4363" max="4363" width="4" style="114" bestFit="1" customWidth="1"/>
    <col min="4364" max="4364" width="1.85546875" style="114" bestFit="1" customWidth="1"/>
    <col min="4365" max="4368" width="9.7109375" style="114" customWidth="1"/>
    <col min="4369" max="4369" width="12.28515625" style="114" customWidth="1"/>
    <col min="4370" max="4370" width="29" style="114" customWidth="1"/>
    <col min="4371" max="4607" width="7.28515625" style="114"/>
    <col min="4608" max="4608" width="2.7109375" style="114" bestFit="1" customWidth="1"/>
    <col min="4609" max="4609" width="5" style="114" bestFit="1" customWidth="1"/>
    <col min="4610" max="4610" width="5.28515625" style="114" bestFit="1" customWidth="1"/>
    <col min="4611" max="4611" width="6.140625" style="114" bestFit="1" customWidth="1"/>
    <col min="4612" max="4612" width="15.5703125" style="114" customWidth="1"/>
    <col min="4613" max="4613" width="2.28515625" style="114" bestFit="1" customWidth="1"/>
    <col min="4614" max="4614" width="20.28515625" style="114" customWidth="1"/>
    <col min="4615" max="4615" width="3.28515625" style="114" bestFit="1" customWidth="1"/>
    <col min="4616" max="4616" width="3.7109375" style="114" bestFit="1" customWidth="1"/>
    <col min="4617" max="4617" width="9" style="114" customWidth="1"/>
    <col min="4618" max="4618" width="4" style="114" customWidth="1"/>
    <col min="4619" max="4619" width="4" style="114" bestFit="1" customWidth="1"/>
    <col min="4620" max="4620" width="1.85546875" style="114" bestFit="1" customWidth="1"/>
    <col min="4621" max="4624" width="9.7109375" style="114" customWidth="1"/>
    <col min="4625" max="4625" width="12.28515625" style="114" customWidth="1"/>
    <col min="4626" max="4626" width="29" style="114" customWidth="1"/>
    <col min="4627" max="4863" width="7.28515625" style="114"/>
    <col min="4864" max="4864" width="2.7109375" style="114" bestFit="1" customWidth="1"/>
    <col min="4865" max="4865" width="5" style="114" bestFit="1" customWidth="1"/>
    <col min="4866" max="4866" width="5.28515625" style="114" bestFit="1" customWidth="1"/>
    <col min="4867" max="4867" width="6.140625" style="114" bestFit="1" customWidth="1"/>
    <col min="4868" max="4868" width="15.5703125" style="114" customWidth="1"/>
    <col min="4869" max="4869" width="2.28515625" style="114" bestFit="1" customWidth="1"/>
    <col min="4870" max="4870" width="20.28515625" style="114" customWidth="1"/>
    <col min="4871" max="4871" width="3.28515625" style="114" bestFit="1" customWidth="1"/>
    <col min="4872" max="4872" width="3.7109375" style="114" bestFit="1" customWidth="1"/>
    <col min="4873" max="4873" width="9" style="114" customWidth="1"/>
    <col min="4874" max="4874" width="4" style="114" customWidth="1"/>
    <col min="4875" max="4875" width="4" style="114" bestFit="1" customWidth="1"/>
    <col min="4876" max="4876" width="1.85546875" style="114" bestFit="1" customWidth="1"/>
    <col min="4877" max="4880" width="9.7109375" style="114" customWidth="1"/>
    <col min="4881" max="4881" width="12.28515625" style="114" customWidth="1"/>
    <col min="4882" max="4882" width="29" style="114" customWidth="1"/>
    <col min="4883" max="5119" width="7.28515625" style="114"/>
    <col min="5120" max="5120" width="2.7109375" style="114" bestFit="1" customWidth="1"/>
    <col min="5121" max="5121" width="5" style="114" bestFit="1" customWidth="1"/>
    <col min="5122" max="5122" width="5.28515625" style="114" bestFit="1" customWidth="1"/>
    <col min="5123" max="5123" width="6.140625" style="114" bestFit="1" customWidth="1"/>
    <col min="5124" max="5124" width="15.5703125" style="114" customWidth="1"/>
    <col min="5125" max="5125" width="2.28515625" style="114" bestFit="1" customWidth="1"/>
    <col min="5126" max="5126" width="20.28515625" style="114" customWidth="1"/>
    <col min="5127" max="5127" width="3.28515625" style="114" bestFit="1" customWidth="1"/>
    <col min="5128" max="5128" width="3.7109375" style="114" bestFit="1" customWidth="1"/>
    <col min="5129" max="5129" width="9" style="114" customWidth="1"/>
    <col min="5130" max="5130" width="4" style="114" customWidth="1"/>
    <col min="5131" max="5131" width="4" style="114" bestFit="1" customWidth="1"/>
    <col min="5132" max="5132" width="1.85546875" style="114" bestFit="1" customWidth="1"/>
    <col min="5133" max="5136" width="9.7109375" style="114" customWidth="1"/>
    <col min="5137" max="5137" width="12.28515625" style="114" customWidth="1"/>
    <col min="5138" max="5138" width="29" style="114" customWidth="1"/>
    <col min="5139" max="5375" width="7.28515625" style="114"/>
    <col min="5376" max="5376" width="2.7109375" style="114" bestFit="1" customWidth="1"/>
    <col min="5377" max="5377" width="5" style="114" bestFit="1" customWidth="1"/>
    <col min="5378" max="5378" width="5.28515625" style="114" bestFit="1" customWidth="1"/>
    <col min="5379" max="5379" width="6.140625" style="114" bestFit="1" customWidth="1"/>
    <col min="5380" max="5380" width="15.5703125" style="114" customWidth="1"/>
    <col min="5381" max="5381" width="2.28515625" style="114" bestFit="1" customWidth="1"/>
    <col min="5382" max="5382" width="20.28515625" style="114" customWidth="1"/>
    <col min="5383" max="5383" width="3.28515625" style="114" bestFit="1" customWidth="1"/>
    <col min="5384" max="5384" width="3.7109375" style="114" bestFit="1" customWidth="1"/>
    <col min="5385" max="5385" width="9" style="114" customWidth="1"/>
    <col min="5386" max="5386" width="4" style="114" customWidth="1"/>
    <col min="5387" max="5387" width="4" style="114" bestFit="1" customWidth="1"/>
    <col min="5388" max="5388" width="1.85546875" style="114" bestFit="1" customWidth="1"/>
    <col min="5389" max="5392" width="9.7109375" style="114" customWidth="1"/>
    <col min="5393" max="5393" width="12.28515625" style="114" customWidth="1"/>
    <col min="5394" max="5394" width="29" style="114" customWidth="1"/>
    <col min="5395" max="5631" width="7.28515625" style="114"/>
    <col min="5632" max="5632" width="2.7109375" style="114" bestFit="1" customWidth="1"/>
    <col min="5633" max="5633" width="5" style="114" bestFit="1" customWidth="1"/>
    <col min="5634" max="5634" width="5.28515625" style="114" bestFit="1" customWidth="1"/>
    <col min="5635" max="5635" width="6.140625" style="114" bestFit="1" customWidth="1"/>
    <col min="5636" max="5636" width="15.5703125" style="114" customWidth="1"/>
    <col min="5637" max="5637" width="2.28515625" style="114" bestFit="1" customWidth="1"/>
    <col min="5638" max="5638" width="20.28515625" style="114" customWidth="1"/>
    <col min="5639" max="5639" width="3.28515625" style="114" bestFit="1" customWidth="1"/>
    <col min="5640" max="5640" width="3.7109375" style="114" bestFit="1" customWidth="1"/>
    <col min="5641" max="5641" width="9" style="114" customWidth="1"/>
    <col min="5642" max="5642" width="4" style="114" customWidth="1"/>
    <col min="5643" max="5643" width="4" style="114" bestFit="1" customWidth="1"/>
    <col min="5644" max="5644" width="1.85546875" style="114" bestFit="1" customWidth="1"/>
    <col min="5645" max="5648" width="9.7109375" style="114" customWidth="1"/>
    <col min="5649" max="5649" width="12.28515625" style="114" customWidth="1"/>
    <col min="5650" max="5650" width="29" style="114" customWidth="1"/>
    <col min="5651" max="5887" width="7.28515625" style="114"/>
    <col min="5888" max="5888" width="2.7109375" style="114" bestFit="1" customWidth="1"/>
    <col min="5889" max="5889" width="5" style="114" bestFit="1" customWidth="1"/>
    <col min="5890" max="5890" width="5.28515625" style="114" bestFit="1" customWidth="1"/>
    <col min="5891" max="5891" width="6.140625" style="114" bestFit="1" customWidth="1"/>
    <col min="5892" max="5892" width="15.5703125" style="114" customWidth="1"/>
    <col min="5893" max="5893" width="2.28515625" style="114" bestFit="1" customWidth="1"/>
    <col min="5894" max="5894" width="20.28515625" style="114" customWidth="1"/>
    <col min="5895" max="5895" width="3.28515625" style="114" bestFit="1" customWidth="1"/>
    <col min="5896" max="5896" width="3.7109375" style="114" bestFit="1" customWidth="1"/>
    <col min="5897" max="5897" width="9" style="114" customWidth="1"/>
    <col min="5898" max="5898" width="4" style="114" customWidth="1"/>
    <col min="5899" max="5899" width="4" style="114" bestFit="1" customWidth="1"/>
    <col min="5900" max="5900" width="1.85546875" style="114" bestFit="1" customWidth="1"/>
    <col min="5901" max="5904" width="9.7109375" style="114" customWidth="1"/>
    <col min="5905" max="5905" width="12.28515625" style="114" customWidth="1"/>
    <col min="5906" max="5906" width="29" style="114" customWidth="1"/>
    <col min="5907" max="6143" width="7.28515625" style="114"/>
    <col min="6144" max="6144" width="2.7109375" style="114" bestFit="1" customWidth="1"/>
    <col min="6145" max="6145" width="5" style="114" bestFit="1" customWidth="1"/>
    <col min="6146" max="6146" width="5.28515625" style="114" bestFit="1" customWidth="1"/>
    <col min="6147" max="6147" width="6.140625" style="114" bestFit="1" customWidth="1"/>
    <col min="6148" max="6148" width="15.5703125" style="114" customWidth="1"/>
    <col min="6149" max="6149" width="2.28515625" style="114" bestFit="1" customWidth="1"/>
    <col min="6150" max="6150" width="20.28515625" style="114" customWidth="1"/>
    <col min="6151" max="6151" width="3.28515625" style="114" bestFit="1" customWidth="1"/>
    <col min="6152" max="6152" width="3.7109375" style="114" bestFit="1" customWidth="1"/>
    <col min="6153" max="6153" width="9" style="114" customWidth="1"/>
    <col min="6154" max="6154" width="4" style="114" customWidth="1"/>
    <col min="6155" max="6155" width="4" style="114" bestFit="1" customWidth="1"/>
    <col min="6156" max="6156" width="1.85546875" style="114" bestFit="1" customWidth="1"/>
    <col min="6157" max="6160" width="9.7109375" style="114" customWidth="1"/>
    <col min="6161" max="6161" width="12.28515625" style="114" customWidth="1"/>
    <col min="6162" max="6162" width="29" style="114" customWidth="1"/>
    <col min="6163" max="6399" width="7.28515625" style="114"/>
    <col min="6400" max="6400" width="2.7109375" style="114" bestFit="1" customWidth="1"/>
    <col min="6401" max="6401" width="5" style="114" bestFit="1" customWidth="1"/>
    <col min="6402" max="6402" width="5.28515625" style="114" bestFit="1" customWidth="1"/>
    <col min="6403" max="6403" width="6.140625" style="114" bestFit="1" customWidth="1"/>
    <col min="6404" max="6404" width="15.5703125" style="114" customWidth="1"/>
    <col min="6405" max="6405" width="2.28515625" style="114" bestFit="1" customWidth="1"/>
    <col min="6406" max="6406" width="20.28515625" style="114" customWidth="1"/>
    <col min="6407" max="6407" width="3.28515625" style="114" bestFit="1" customWidth="1"/>
    <col min="6408" max="6408" width="3.7109375" style="114" bestFit="1" customWidth="1"/>
    <col min="6409" max="6409" width="9" style="114" customWidth="1"/>
    <col min="6410" max="6410" width="4" style="114" customWidth="1"/>
    <col min="6411" max="6411" width="4" style="114" bestFit="1" customWidth="1"/>
    <col min="6412" max="6412" width="1.85546875" style="114" bestFit="1" customWidth="1"/>
    <col min="6413" max="6416" width="9.7109375" style="114" customWidth="1"/>
    <col min="6417" max="6417" width="12.28515625" style="114" customWidth="1"/>
    <col min="6418" max="6418" width="29" style="114" customWidth="1"/>
    <col min="6419" max="6655" width="7.28515625" style="114"/>
    <col min="6656" max="6656" width="2.7109375" style="114" bestFit="1" customWidth="1"/>
    <col min="6657" max="6657" width="5" style="114" bestFit="1" customWidth="1"/>
    <col min="6658" max="6658" width="5.28515625" style="114" bestFit="1" customWidth="1"/>
    <col min="6659" max="6659" width="6.140625" style="114" bestFit="1" customWidth="1"/>
    <col min="6660" max="6660" width="15.5703125" style="114" customWidth="1"/>
    <col min="6661" max="6661" width="2.28515625" style="114" bestFit="1" customWidth="1"/>
    <col min="6662" max="6662" width="20.28515625" style="114" customWidth="1"/>
    <col min="6663" max="6663" width="3.28515625" style="114" bestFit="1" customWidth="1"/>
    <col min="6664" max="6664" width="3.7109375" style="114" bestFit="1" customWidth="1"/>
    <col min="6665" max="6665" width="9" style="114" customWidth="1"/>
    <col min="6666" max="6666" width="4" style="114" customWidth="1"/>
    <col min="6667" max="6667" width="4" style="114" bestFit="1" customWidth="1"/>
    <col min="6668" max="6668" width="1.85546875" style="114" bestFit="1" customWidth="1"/>
    <col min="6669" max="6672" width="9.7109375" style="114" customWidth="1"/>
    <col min="6673" max="6673" width="12.28515625" style="114" customWidth="1"/>
    <col min="6674" max="6674" width="29" style="114" customWidth="1"/>
    <col min="6675" max="6911" width="7.28515625" style="114"/>
    <col min="6912" max="6912" width="2.7109375" style="114" bestFit="1" customWidth="1"/>
    <col min="6913" max="6913" width="5" style="114" bestFit="1" customWidth="1"/>
    <col min="6914" max="6914" width="5.28515625" style="114" bestFit="1" customWidth="1"/>
    <col min="6915" max="6915" width="6.140625" style="114" bestFit="1" customWidth="1"/>
    <col min="6916" max="6916" width="15.5703125" style="114" customWidth="1"/>
    <col min="6917" max="6917" width="2.28515625" style="114" bestFit="1" customWidth="1"/>
    <col min="6918" max="6918" width="20.28515625" style="114" customWidth="1"/>
    <col min="6919" max="6919" width="3.28515625" style="114" bestFit="1" customWidth="1"/>
    <col min="6920" max="6920" width="3.7109375" style="114" bestFit="1" customWidth="1"/>
    <col min="6921" max="6921" width="9" style="114" customWidth="1"/>
    <col min="6922" max="6922" width="4" style="114" customWidth="1"/>
    <col min="6923" max="6923" width="4" style="114" bestFit="1" customWidth="1"/>
    <col min="6924" max="6924" width="1.85546875" style="114" bestFit="1" customWidth="1"/>
    <col min="6925" max="6928" width="9.7109375" style="114" customWidth="1"/>
    <col min="6929" max="6929" width="12.28515625" style="114" customWidth="1"/>
    <col min="6930" max="6930" width="29" style="114" customWidth="1"/>
    <col min="6931" max="7167" width="7.28515625" style="114"/>
    <col min="7168" max="7168" width="2.7109375" style="114" bestFit="1" customWidth="1"/>
    <col min="7169" max="7169" width="5" style="114" bestFit="1" customWidth="1"/>
    <col min="7170" max="7170" width="5.28515625" style="114" bestFit="1" customWidth="1"/>
    <col min="7171" max="7171" width="6.140625" style="114" bestFit="1" customWidth="1"/>
    <col min="7172" max="7172" width="15.5703125" style="114" customWidth="1"/>
    <col min="7173" max="7173" width="2.28515625" style="114" bestFit="1" customWidth="1"/>
    <col min="7174" max="7174" width="20.28515625" style="114" customWidth="1"/>
    <col min="7175" max="7175" width="3.28515625" style="114" bestFit="1" customWidth="1"/>
    <col min="7176" max="7176" width="3.7109375" style="114" bestFit="1" customWidth="1"/>
    <col min="7177" max="7177" width="9" style="114" customWidth="1"/>
    <col min="7178" max="7178" width="4" style="114" customWidth="1"/>
    <col min="7179" max="7179" width="4" style="114" bestFit="1" customWidth="1"/>
    <col min="7180" max="7180" width="1.85546875" style="114" bestFit="1" customWidth="1"/>
    <col min="7181" max="7184" width="9.7109375" style="114" customWidth="1"/>
    <col min="7185" max="7185" width="12.28515625" style="114" customWidth="1"/>
    <col min="7186" max="7186" width="29" style="114" customWidth="1"/>
    <col min="7187" max="7423" width="7.28515625" style="114"/>
    <col min="7424" max="7424" width="2.7109375" style="114" bestFit="1" customWidth="1"/>
    <col min="7425" max="7425" width="5" style="114" bestFit="1" customWidth="1"/>
    <col min="7426" max="7426" width="5.28515625" style="114" bestFit="1" customWidth="1"/>
    <col min="7427" max="7427" width="6.140625" style="114" bestFit="1" customWidth="1"/>
    <col min="7428" max="7428" width="15.5703125" style="114" customWidth="1"/>
    <col min="7429" max="7429" width="2.28515625" style="114" bestFit="1" customWidth="1"/>
    <col min="7430" max="7430" width="20.28515625" style="114" customWidth="1"/>
    <col min="7431" max="7431" width="3.28515625" style="114" bestFit="1" customWidth="1"/>
    <col min="7432" max="7432" width="3.7109375" style="114" bestFit="1" customWidth="1"/>
    <col min="7433" max="7433" width="9" style="114" customWidth="1"/>
    <col min="7434" max="7434" width="4" style="114" customWidth="1"/>
    <col min="7435" max="7435" width="4" style="114" bestFit="1" customWidth="1"/>
    <col min="7436" max="7436" width="1.85546875" style="114" bestFit="1" customWidth="1"/>
    <col min="7437" max="7440" width="9.7109375" style="114" customWidth="1"/>
    <col min="7441" max="7441" width="12.28515625" style="114" customWidth="1"/>
    <col min="7442" max="7442" width="29" style="114" customWidth="1"/>
    <col min="7443" max="7679" width="7.28515625" style="114"/>
    <col min="7680" max="7680" width="2.7109375" style="114" bestFit="1" customWidth="1"/>
    <col min="7681" max="7681" width="5" style="114" bestFit="1" customWidth="1"/>
    <col min="7682" max="7682" width="5.28515625" style="114" bestFit="1" customWidth="1"/>
    <col min="7683" max="7683" width="6.140625" style="114" bestFit="1" customWidth="1"/>
    <col min="7684" max="7684" width="15.5703125" style="114" customWidth="1"/>
    <col min="7685" max="7685" width="2.28515625" style="114" bestFit="1" customWidth="1"/>
    <col min="7686" max="7686" width="20.28515625" style="114" customWidth="1"/>
    <col min="7687" max="7687" width="3.28515625" style="114" bestFit="1" customWidth="1"/>
    <col min="7688" max="7688" width="3.7109375" style="114" bestFit="1" customWidth="1"/>
    <col min="7689" max="7689" width="9" style="114" customWidth="1"/>
    <col min="7690" max="7690" width="4" style="114" customWidth="1"/>
    <col min="7691" max="7691" width="4" style="114" bestFit="1" customWidth="1"/>
    <col min="7692" max="7692" width="1.85546875" style="114" bestFit="1" customWidth="1"/>
    <col min="7693" max="7696" width="9.7109375" style="114" customWidth="1"/>
    <col min="7697" max="7697" width="12.28515625" style="114" customWidth="1"/>
    <col min="7698" max="7698" width="29" style="114" customWidth="1"/>
    <col min="7699" max="7935" width="7.28515625" style="114"/>
    <col min="7936" max="7936" width="2.7109375" style="114" bestFit="1" customWidth="1"/>
    <col min="7937" max="7937" width="5" style="114" bestFit="1" customWidth="1"/>
    <col min="7938" max="7938" width="5.28515625" style="114" bestFit="1" customWidth="1"/>
    <col min="7939" max="7939" width="6.140625" style="114" bestFit="1" customWidth="1"/>
    <col min="7940" max="7940" width="15.5703125" style="114" customWidth="1"/>
    <col min="7941" max="7941" width="2.28515625" style="114" bestFit="1" customWidth="1"/>
    <col min="7942" max="7942" width="20.28515625" style="114" customWidth="1"/>
    <col min="7943" max="7943" width="3.28515625" style="114" bestFit="1" customWidth="1"/>
    <col min="7944" max="7944" width="3.7109375" style="114" bestFit="1" customWidth="1"/>
    <col min="7945" max="7945" width="9" style="114" customWidth="1"/>
    <col min="7946" max="7946" width="4" style="114" customWidth="1"/>
    <col min="7947" max="7947" width="4" style="114" bestFit="1" customWidth="1"/>
    <col min="7948" max="7948" width="1.85546875" style="114" bestFit="1" customWidth="1"/>
    <col min="7949" max="7952" width="9.7109375" style="114" customWidth="1"/>
    <col min="7953" max="7953" width="12.28515625" style="114" customWidth="1"/>
    <col min="7954" max="7954" width="29" style="114" customWidth="1"/>
    <col min="7955" max="8191" width="7.28515625" style="114"/>
    <col min="8192" max="8192" width="2.7109375" style="114" bestFit="1" customWidth="1"/>
    <col min="8193" max="8193" width="5" style="114" bestFit="1" customWidth="1"/>
    <col min="8194" max="8194" width="5.28515625" style="114" bestFit="1" customWidth="1"/>
    <col min="8195" max="8195" width="6.140625" style="114" bestFit="1" customWidth="1"/>
    <col min="8196" max="8196" width="15.5703125" style="114" customWidth="1"/>
    <col min="8197" max="8197" width="2.28515625" style="114" bestFit="1" customWidth="1"/>
    <col min="8198" max="8198" width="20.28515625" style="114" customWidth="1"/>
    <col min="8199" max="8199" width="3.28515625" style="114" bestFit="1" customWidth="1"/>
    <col min="8200" max="8200" width="3.7109375" style="114" bestFit="1" customWidth="1"/>
    <col min="8201" max="8201" width="9" style="114" customWidth="1"/>
    <col min="8202" max="8202" width="4" style="114" customWidth="1"/>
    <col min="8203" max="8203" width="4" style="114" bestFit="1" customWidth="1"/>
    <col min="8204" max="8204" width="1.85546875" style="114" bestFit="1" customWidth="1"/>
    <col min="8205" max="8208" width="9.7109375" style="114" customWidth="1"/>
    <col min="8209" max="8209" width="12.28515625" style="114" customWidth="1"/>
    <col min="8210" max="8210" width="29" style="114" customWidth="1"/>
    <col min="8211" max="8447" width="7.28515625" style="114"/>
    <col min="8448" max="8448" width="2.7109375" style="114" bestFit="1" customWidth="1"/>
    <col min="8449" max="8449" width="5" style="114" bestFit="1" customWidth="1"/>
    <col min="8450" max="8450" width="5.28515625" style="114" bestFit="1" customWidth="1"/>
    <col min="8451" max="8451" width="6.140625" style="114" bestFit="1" customWidth="1"/>
    <col min="8452" max="8452" width="15.5703125" style="114" customWidth="1"/>
    <col min="8453" max="8453" width="2.28515625" style="114" bestFit="1" customWidth="1"/>
    <col min="8454" max="8454" width="20.28515625" style="114" customWidth="1"/>
    <col min="8455" max="8455" width="3.28515625" style="114" bestFit="1" customWidth="1"/>
    <col min="8456" max="8456" width="3.7109375" style="114" bestFit="1" customWidth="1"/>
    <col min="8457" max="8457" width="9" style="114" customWidth="1"/>
    <col min="8458" max="8458" width="4" style="114" customWidth="1"/>
    <col min="8459" max="8459" width="4" style="114" bestFit="1" customWidth="1"/>
    <col min="8460" max="8460" width="1.85546875" style="114" bestFit="1" customWidth="1"/>
    <col min="8461" max="8464" width="9.7109375" style="114" customWidth="1"/>
    <col min="8465" max="8465" width="12.28515625" style="114" customWidth="1"/>
    <col min="8466" max="8466" width="29" style="114" customWidth="1"/>
    <col min="8467" max="8703" width="7.28515625" style="114"/>
    <col min="8704" max="8704" width="2.7109375" style="114" bestFit="1" customWidth="1"/>
    <col min="8705" max="8705" width="5" style="114" bestFit="1" customWidth="1"/>
    <col min="8706" max="8706" width="5.28515625" style="114" bestFit="1" customWidth="1"/>
    <col min="8707" max="8707" width="6.140625" style="114" bestFit="1" customWidth="1"/>
    <col min="8708" max="8708" width="15.5703125" style="114" customWidth="1"/>
    <col min="8709" max="8709" width="2.28515625" style="114" bestFit="1" customWidth="1"/>
    <col min="8710" max="8710" width="20.28515625" style="114" customWidth="1"/>
    <col min="8711" max="8711" width="3.28515625" style="114" bestFit="1" customWidth="1"/>
    <col min="8712" max="8712" width="3.7109375" style="114" bestFit="1" customWidth="1"/>
    <col min="8713" max="8713" width="9" style="114" customWidth="1"/>
    <col min="8714" max="8714" width="4" style="114" customWidth="1"/>
    <col min="8715" max="8715" width="4" style="114" bestFit="1" customWidth="1"/>
    <col min="8716" max="8716" width="1.85546875" style="114" bestFit="1" customWidth="1"/>
    <col min="8717" max="8720" width="9.7109375" style="114" customWidth="1"/>
    <col min="8721" max="8721" width="12.28515625" style="114" customWidth="1"/>
    <col min="8722" max="8722" width="29" style="114" customWidth="1"/>
    <col min="8723" max="8959" width="7.28515625" style="114"/>
    <col min="8960" max="8960" width="2.7109375" style="114" bestFit="1" customWidth="1"/>
    <col min="8961" max="8961" width="5" style="114" bestFit="1" customWidth="1"/>
    <col min="8962" max="8962" width="5.28515625" style="114" bestFit="1" customWidth="1"/>
    <col min="8963" max="8963" width="6.140625" style="114" bestFit="1" customWidth="1"/>
    <col min="8964" max="8964" width="15.5703125" style="114" customWidth="1"/>
    <col min="8965" max="8965" width="2.28515625" style="114" bestFit="1" customWidth="1"/>
    <col min="8966" max="8966" width="20.28515625" style="114" customWidth="1"/>
    <col min="8967" max="8967" width="3.28515625" style="114" bestFit="1" customWidth="1"/>
    <col min="8968" max="8968" width="3.7109375" style="114" bestFit="1" customWidth="1"/>
    <col min="8969" max="8969" width="9" style="114" customWidth="1"/>
    <col min="8970" max="8970" width="4" style="114" customWidth="1"/>
    <col min="8971" max="8971" width="4" style="114" bestFit="1" customWidth="1"/>
    <col min="8972" max="8972" width="1.85546875" style="114" bestFit="1" customWidth="1"/>
    <col min="8973" max="8976" width="9.7109375" style="114" customWidth="1"/>
    <col min="8977" max="8977" width="12.28515625" style="114" customWidth="1"/>
    <col min="8978" max="8978" width="29" style="114" customWidth="1"/>
    <col min="8979" max="9215" width="7.28515625" style="114"/>
    <col min="9216" max="9216" width="2.7109375" style="114" bestFit="1" customWidth="1"/>
    <col min="9217" max="9217" width="5" style="114" bestFit="1" customWidth="1"/>
    <col min="9218" max="9218" width="5.28515625" style="114" bestFit="1" customWidth="1"/>
    <col min="9219" max="9219" width="6.140625" style="114" bestFit="1" customWidth="1"/>
    <col min="9220" max="9220" width="15.5703125" style="114" customWidth="1"/>
    <col min="9221" max="9221" width="2.28515625" style="114" bestFit="1" customWidth="1"/>
    <col min="9222" max="9222" width="20.28515625" style="114" customWidth="1"/>
    <col min="9223" max="9223" width="3.28515625" style="114" bestFit="1" customWidth="1"/>
    <col min="9224" max="9224" width="3.7109375" style="114" bestFit="1" customWidth="1"/>
    <col min="9225" max="9225" width="9" style="114" customWidth="1"/>
    <col min="9226" max="9226" width="4" style="114" customWidth="1"/>
    <col min="9227" max="9227" width="4" style="114" bestFit="1" customWidth="1"/>
    <col min="9228" max="9228" width="1.85546875" style="114" bestFit="1" customWidth="1"/>
    <col min="9229" max="9232" width="9.7109375" style="114" customWidth="1"/>
    <col min="9233" max="9233" width="12.28515625" style="114" customWidth="1"/>
    <col min="9234" max="9234" width="29" style="114" customWidth="1"/>
    <col min="9235" max="9471" width="7.28515625" style="114"/>
    <col min="9472" max="9472" width="2.7109375" style="114" bestFit="1" customWidth="1"/>
    <col min="9473" max="9473" width="5" style="114" bestFit="1" customWidth="1"/>
    <col min="9474" max="9474" width="5.28515625" style="114" bestFit="1" customWidth="1"/>
    <col min="9475" max="9475" width="6.140625" style="114" bestFit="1" customWidth="1"/>
    <col min="9476" max="9476" width="15.5703125" style="114" customWidth="1"/>
    <col min="9477" max="9477" width="2.28515625" style="114" bestFit="1" customWidth="1"/>
    <col min="9478" max="9478" width="20.28515625" style="114" customWidth="1"/>
    <col min="9479" max="9479" width="3.28515625" style="114" bestFit="1" customWidth="1"/>
    <col min="9480" max="9480" width="3.7109375" style="114" bestFit="1" customWidth="1"/>
    <col min="9481" max="9481" width="9" style="114" customWidth="1"/>
    <col min="9482" max="9482" width="4" style="114" customWidth="1"/>
    <col min="9483" max="9483" width="4" style="114" bestFit="1" customWidth="1"/>
    <col min="9484" max="9484" width="1.85546875" style="114" bestFit="1" customWidth="1"/>
    <col min="9485" max="9488" width="9.7109375" style="114" customWidth="1"/>
    <col min="9489" max="9489" width="12.28515625" style="114" customWidth="1"/>
    <col min="9490" max="9490" width="29" style="114" customWidth="1"/>
    <col min="9491" max="9727" width="7.28515625" style="114"/>
    <col min="9728" max="9728" width="2.7109375" style="114" bestFit="1" customWidth="1"/>
    <col min="9729" max="9729" width="5" style="114" bestFit="1" customWidth="1"/>
    <col min="9730" max="9730" width="5.28515625" style="114" bestFit="1" customWidth="1"/>
    <col min="9731" max="9731" width="6.140625" style="114" bestFit="1" customWidth="1"/>
    <col min="9732" max="9732" width="15.5703125" style="114" customWidth="1"/>
    <col min="9733" max="9733" width="2.28515625" style="114" bestFit="1" customWidth="1"/>
    <col min="9734" max="9734" width="20.28515625" style="114" customWidth="1"/>
    <col min="9735" max="9735" width="3.28515625" style="114" bestFit="1" customWidth="1"/>
    <col min="9736" max="9736" width="3.7109375" style="114" bestFit="1" customWidth="1"/>
    <col min="9737" max="9737" width="9" style="114" customWidth="1"/>
    <col min="9738" max="9738" width="4" style="114" customWidth="1"/>
    <col min="9739" max="9739" width="4" style="114" bestFit="1" customWidth="1"/>
    <col min="9740" max="9740" width="1.85546875" style="114" bestFit="1" customWidth="1"/>
    <col min="9741" max="9744" width="9.7109375" style="114" customWidth="1"/>
    <col min="9745" max="9745" width="12.28515625" style="114" customWidth="1"/>
    <col min="9746" max="9746" width="29" style="114" customWidth="1"/>
    <col min="9747" max="9983" width="7.28515625" style="114"/>
    <col min="9984" max="9984" width="2.7109375" style="114" bestFit="1" customWidth="1"/>
    <col min="9985" max="9985" width="5" style="114" bestFit="1" customWidth="1"/>
    <col min="9986" max="9986" width="5.28515625" style="114" bestFit="1" customWidth="1"/>
    <col min="9987" max="9987" width="6.140625" style="114" bestFit="1" customWidth="1"/>
    <col min="9988" max="9988" width="15.5703125" style="114" customWidth="1"/>
    <col min="9989" max="9989" width="2.28515625" style="114" bestFit="1" customWidth="1"/>
    <col min="9990" max="9990" width="20.28515625" style="114" customWidth="1"/>
    <col min="9991" max="9991" width="3.28515625" style="114" bestFit="1" customWidth="1"/>
    <col min="9992" max="9992" width="3.7109375" style="114" bestFit="1" customWidth="1"/>
    <col min="9993" max="9993" width="9" style="114" customWidth="1"/>
    <col min="9994" max="9994" width="4" style="114" customWidth="1"/>
    <col min="9995" max="9995" width="4" style="114" bestFit="1" customWidth="1"/>
    <col min="9996" max="9996" width="1.85546875" style="114" bestFit="1" customWidth="1"/>
    <col min="9997" max="10000" width="9.7109375" style="114" customWidth="1"/>
    <col min="10001" max="10001" width="12.28515625" style="114" customWidth="1"/>
    <col min="10002" max="10002" width="29" style="114" customWidth="1"/>
    <col min="10003" max="10239" width="7.28515625" style="114"/>
    <col min="10240" max="10240" width="2.7109375" style="114" bestFit="1" customWidth="1"/>
    <col min="10241" max="10241" width="5" style="114" bestFit="1" customWidth="1"/>
    <col min="10242" max="10242" width="5.28515625" style="114" bestFit="1" customWidth="1"/>
    <col min="10243" max="10243" width="6.140625" style="114" bestFit="1" customWidth="1"/>
    <col min="10244" max="10244" width="15.5703125" style="114" customWidth="1"/>
    <col min="10245" max="10245" width="2.28515625" style="114" bestFit="1" customWidth="1"/>
    <col min="10246" max="10246" width="20.28515625" style="114" customWidth="1"/>
    <col min="10247" max="10247" width="3.28515625" style="114" bestFit="1" customWidth="1"/>
    <col min="10248" max="10248" width="3.7109375" style="114" bestFit="1" customWidth="1"/>
    <col min="10249" max="10249" width="9" style="114" customWidth="1"/>
    <col min="10250" max="10250" width="4" style="114" customWidth="1"/>
    <col min="10251" max="10251" width="4" style="114" bestFit="1" customWidth="1"/>
    <col min="10252" max="10252" width="1.85546875" style="114" bestFit="1" customWidth="1"/>
    <col min="10253" max="10256" width="9.7109375" style="114" customWidth="1"/>
    <col min="10257" max="10257" width="12.28515625" style="114" customWidth="1"/>
    <col min="10258" max="10258" width="29" style="114" customWidth="1"/>
    <col min="10259" max="10495" width="7.28515625" style="114"/>
    <col min="10496" max="10496" width="2.7109375" style="114" bestFit="1" customWidth="1"/>
    <col min="10497" max="10497" width="5" style="114" bestFit="1" customWidth="1"/>
    <col min="10498" max="10498" width="5.28515625" style="114" bestFit="1" customWidth="1"/>
    <col min="10499" max="10499" width="6.140625" style="114" bestFit="1" customWidth="1"/>
    <col min="10500" max="10500" width="15.5703125" style="114" customWidth="1"/>
    <col min="10501" max="10501" width="2.28515625" style="114" bestFit="1" customWidth="1"/>
    <col min="10502" max="10502" width="20.28515625" style="114" customWidth="1"/>
    <col min="10503" max="10503" width="3.28515625" style="114" bestFit="1" customWidth="1"/>
    <col min="10504" max="10504" width="3.7109375" style="114" bestFit="1" customWidth="1"/>
    <col min="10505" max="10505" width="9" style="114" customWidth="1"/>
    <col min="10506" max="10506" width="4" style="114" customWidth="1"/>
    <col min="10507" max="10507" width="4" style="114" bestFit="1" customWidth="1"/>
    <col min="10508" max="10508" width="1.85546875" style="114" bestFit="1" customWidth="1"/>
    <col min="10509" max="10512" width="9.7109375" style="114" customWidth="1"/>
    <col min="10513" max="10513" width="12.28515625" style="114" customWidth="1"/>
    <col min="10514" max="10514" width="29" style="114" customWidth="1"/>
    <col min="10515" max="10751" width="7.28515625" style="114"/>
    <col min="10752" max="10752" width="2.7109375" style="114" bestFit="1" customWidth="1"/>
    <col min="10753" max="10753" width="5" style="114" bestFit="1" customWidth="1"/>
    <col min="10754" max="10754" width="5.28515625" style="114" bestFit="1" customWidth="1"/>
    <col min="10755" max="10755" width="6.140625" style="114" bestFit="1" customWidth="1"/>
    <col min="10756" max="10756" width="15.5703125" style="114" customWidth="1"/>
    <col min="10757" max="10757" width="2.28515625" style="114" bestFit="1" customWidth="1"/>
    <col min="10758" max="10758" width="20.28515625" style="114" customWidth="1"/>
    <col min="10759" max="10759" width="3.28515625" style="114" bestFit="1" customWidth="1"/>
    <col min="10760" max="10760" width="3.7109375" style="114" bestFit="1" customWidth="1"/>
    <col min="10761" max="10761" width="9" style="114" customWidth="1"/>
    <col min="10762" max="10762" width="4" style="114" customWidth="1"/>
    <col min="10763" max="10763" width="4" style="114" bestFit="1" customWidth="1"/>
    <col min="10764" max="10764" width="1.85546875" style="114" bestFit="1" customWidth="1"/>
    <col min="10765" max="10768" width="9.7109375" style="114" customWidth="1"/>
    <col min="10769" max="10769" width="12.28515625" style="114" customWidth="1"/>
    <col min="10770" max="10770" width="29" style="114" customWidth="1"/>
    <col min="10771" max="11007" width="7.28515625" style="114"/>
    <col min="11008" max="11008" width="2.7109375" style="114" bestFit="1" customWidth="1"/>
    <col min="11009" max="11009" width="5" style="114" bestFit="1" customWidth="1"/>
    <col min="11010" max="11010" width="5.28515625" style="114" bestFit="1" customWidth="1"/>
    <col min="11011" max="11011" width="6.140625" style="114" bestFit="1" customWidth="1"/>
    <col min="11012" max="11012" width="15.5703125" style="114" customWidth="1"/>
    <col min="11013" max="11013" width="2.28515625" style="114" bestFit="1" customWidth="1"/>
    <col min="11014" max="11014" width="20.28515625" style="114" customWidth="1"/>
    <col min="11015" max="11015" width="3.28515625" style="114" bestFit="1" customWidth="1"/>
    <col min="11016" max="11016" width="3.7109375" style="114" bestFit="1" customWidth="1"/>
    <col min="11017" max="11017" width="9" style="114" customWidth="1"/>
    <col min="11018" max="11018" width="4" style="114" customWidth="1"/>
    <col min="11019" max="11019" width="4" style="114" bestFit="1" customWidth="1"/>
    <col min="11020" max="11020" width="1.85546875" style="114" bestFit="1" customWidth="1"/>
    <col min="11021" max="11024" width="9.7109375" style="114" customWidth="1"/>
    <col min="11025" max="11025" width="12.28515625" style="114" customWidth="1"/>
    <col min="11026" max="11026" width="29" style="114" customWidth="1"/>
    <col min="11027" max="11263" width="7.28515625" style="114"/>
    <col min="11264" max="11264" width="2.7109375" style="114" bestFit="1" customWidth="1"/>
    <col min="11265" max="11265" width="5" style="114" bestFit="1" customWidth="1"/>
    <col min="11266" max="11266" width="5.28515625" style="114" bestFit="1" customWidth="1"/>
    <col min="11267" max="11267" width="6.140625" style="114" bestFit="1" customWidth="1"/>
    <col min="11268" max="11268" width="15.5703125" style="114" customWidth="1"/>
    <col min="11269" max="11269" width="2.28515625" style="114" bestFit="1" customWidth="1"/>
    <col min="11270" max="11270" width="20.28515625" style="114" customWidth="1"/>
    <col min="11271" max="11271" width="3.28515625" style="114" bestFit="1" customWidth="1"/>
    <col min="11272" max="11272" width="3.7109375" style="114" bestFit="1" customWidth="1"/>
    <col min="11273" max="11273" width="9" style="114" customWidth="1"/>
    <col min="11274" max="11274" width="4" style="114" customWidth="1"/>
    <col min="11275" max="11275" width="4" style="114" bestFit="1" customWidth="1"/>
    <col min="11276" max="11276" width="1.85546875" style="114" bestFit="1" customWidth="1"/>
    <col min="11277" max="11280" width="9.7109375" style="114" customWidth="1"/>
    <col min="11281" max="11281" width="12.28515625" style="114" customWidth="1"/>
    <col min="11282" max="11282" width="29" style="114" customWidth="1"/>
    <col min="11283" max="11519" width="7.28515625" style="114"/>
    <col min="11520" max="11520" width="2.7109375" style="114" bestFit="1" customWidth="1"/>
    <col min="11521" max="11521" width="5" style="114" bestFit="1" customWidth="1"/>
    <col min="11522" max="11522" width="5.28515625" style="114" bestFit="1" customWidth="1"/>
    <col min="11523" max="11523" width="6.140625" style="114" bestFit="1" customWidth="1"/>
    <col min="11524" max="11524" width="15.5703125" style="114" customWidth="1"/>
    <col min="11525" max="11525" width="2.28515625" style="114" bestFit="1" customWidth="1"/>
    <col min="11526" max="11526" width="20.28515625" style="114" customWidth="1"/>
    <col min="11527" max="11527" width="3.28515625" style="114" bestFit="1" customWidth="1"/>
    <col min="11528" max="11528" width="3.7109375" style="114" bestFit="1" customWidth="1"/>
    <col min="11529" max="11529" width="9" style="114" customWidth="1"/>
    <col min="11530" max="11530" width="4" style="114" customWidth="1"/>
    <col min="11531" max="11531" width="4" style="114" bestFit="1" customWidth="1"/>
    <col min="11532" max="11532" width="1.85546875" style="114" bestFit="1" customWidth="1"/>
    <col min="11533" max="11536" width="9.7109375" style="114" customWidth="1"/>
    <col min="11537" max="11537" width="12.28515625" style="114" customWidth="1"/>
    <col min="11538" max="11538" width="29" style="114" customWidth="1"/>
    <col min="11539" max="11775" width="7.28515625" style="114"/>
    <col min="11776" max="11776" width="2.7109375" style="114" bestFit="1" customWidth="1"/>
    <col min="11777" max="11777" width="5" style="114" bestFit="1" customWidth="1"/>
    <col min="11778" max="11778" width="5.28515625" style="114" bestFit="1" customWidth="1"/>
    <col min="11779" max="11779" width="6.140625" style="114" bestFit="1" customWidth="1"/>
    <col min="11780" max="11780" width="15.5703125" style="114" customWidth="1"/>
    <col min="11781" max="11781" width="2.28515625" style="114" bestFit="1" customWidth="1"/>
    <col min="11782" max="11782" width="20.28515625" style="114" customWidth="1"/>
    <col min="11783" max="11783" width="3.28515625" style="114" bestFit="1" customWidth="1"/>
    <col min="11784" max="11784" width="3.7109375" style="114" bestFit="1" customWidth="1"/>
    <col min="11785" max="11785" width="9" style="114" customWidth="1"/>
    <col min="11786" max="11786" width="4" style="114" customWidth="1"/>
    <col min="11787" max="11787" width="4" style="114" bestFit="1" customWidth="1"/>
    <col min="11788" max="11788" width="1.85546875" style="114" bestFit="1" customWidth="1"/>
    <col min="11789" max="11792" width="9.7109375" style="114" customWidth="1"/>
    <col min="11793" max="11793" width="12.28515625" style="114" customWidth="1"/>
    <col min="11794" max="11794" width="29" style="114" customWidth="1"/>
    <col min="11795" max="12031" width="7.28515625" style="114"/>
    <col min="12032" max="12032" width="2.7109375" style="114" bestFit="1" customWidth="1"/>
    <col min="12033" max="12033" width="5" style="114" bestFit="1" customWidth="1"/>
    <col min="12034" max="12034" width="5.28515625" style="114" bestFit="1" customWidth="1"/>
    <col min="12035" max="12035" width="6.140625" style="114" bestFit="1" customWidth="1"/>
    <col min="12036" max="12036" width="15.5703125" style="114" customWidth="1"/>
    <col min="12037" max="12037" width="2.28515625" style="114" bestFit="1" customWidth="1"/>
    <col min="12038" max="12038" width="20.28515625" style="114" customWidth="1"/>
    <col min="12039" max="12039" width="3.28515625" style="114" bestFit="1" customWidth="1"/>
    <col min="12040" max="12040" width="3.7109375" style="114" bestFit="1" customWidth="1"/>
    <col min="12041" max="12041" width="9" style="114" customWidth="1"/>
    <col min="12042" max="12042" width="4" style="114" customWidth="1"/>
    <col min="12043" max="12043" width="4" style="114" bestFit="1" customWidth="1"/>
    <col min="12044" max="12044" width="1.85546875" style="114" bestFit="1" customWidth="1"/>
    <col min="12045" max="12048" width="9.7109375" style="114" customWidth="1"/>
    <col min="12049" max="12049" width="12.28515625" style="114" customWidth="1"/>
    <col min="12050" max="12050" width="29" style="114" customWidth="1"/>
    <col min="12051" max="12287" width="7.28515625" style="114"/>
    <col min="12288" max="12288" width="2.7109375" style="114" bestFit="1" customWidth="1"/>
    <col min="12289" max="12289" width="5" style="114" bestFit="1" customWidth="1"/>
    <col min="12290" max="12290" width="5.28515625" style="114" bestFit="1" customWidth="1"/>
    <col min="12291" max="12291" width="6.140625" style="114" bestFit="1" customWidth="1"/>
    <col min="12292" max="12292" width="15.5703125" style="114" customWidth="1"/>
    <col min="12293" max="12293" width="2.28515625" style="114" bestFit="1" customWidth="1"/>
    <col min="12294" max="12294" width="20.28515625" style="114" customWidth="1"/>
    <col min="12295" max="12295" width="3.28515625" style="114" bestFit="1" customWidth="1"/>
    <col min="12296" max="12296" width="3.7109375" style="114" bestFit="1" customWidth="1"/>
    <col min="12297" max="12297" width="9" style="114" customWidth="1"/>
    <col min="12298" max="12298" width="4" style="114" customWidth="1"/>
    <col min="12299" max="12299" width="4" style="114" bestFit="1" customWidth="1"/>
    <col min="12300" max="12300" width="1.85546875" style="114" bestFit="1" customWidth="1"/>
    <col min="12301" max="12304" width="9.7109375" style="114" customWidth="1"/>
    <col min="12305" max="12305" width="12.28515625" style="114" customWidth="1"/>
    <col min="12306" max="12306" width="29" style="114" customWidth="1"/>
    <col min="12307" max="12543" width="7.28515625" style="114"/>
    <col min="12544" max="12544" width="2.7109375" style="114" bestFit="1" customWidth="1"/>
    <col min="12545" max="12545" width="5" style="114" bestFit="1" customWidth="1"/>
    <col min="12546" max="12546" width="5.28515625" style="114" bestFit="1" customWidth="1"/>
    <col min="12547" max="12547" width="6.140625" style="114" bestFit="1" customWidth="1"/>
    <col min="12548" max="12548" width="15.5703125" style="114" customWidth="1"/>
    <col min="12549" max="12549" width="2.28515625" style="114" bestFit="1" customWidth="1"/>
    <col min="12550" max="12550" width="20.28515625" style="114" customWidth="1"/>
    <col min="12551" max="12551" width="3.28515625" style="114" bestFit="1" customWidth="1"/>
    <col min="12552" max="12552" width="3.7109375" style="114" bestFit="1" customWidth="1"/>
    <col min="12553" max="12553" width="9" style="114" customWidth="1"/>
    <col min="12554" max="12554" width="4" style="114" customWidth="1"/>
    <col min="12555" max="12555" width="4" style="114" bestFit="1" customWidth="1"/>
    <col min="12556" max="12556" width="1.85546875" style="114" bestFit="1" customWidth="1"/>
    <col min="12557" max="12560" width="9.7109375" style="114" customWidth="1"/>
    <col min="12561" max="12561" width="12.28515625" style="114" customWidth="1"/>
    <col min="12562" max="12562" width="29" style="114" customWidth="1"/>
    <col min="12563" max="12799" width="7.28515625" style="114"/>
    <col min="12800" max="12800" width="2.7109375" style="114" bestFit="1" customWidth="1"/>
    <col min="12801" max="12801" width="5" style="114" bestFit="1" customWidth="1"/>
    <col min="12802" max="12802" width="5.28515625" style="114" bestFit="1" customWidth="1"/>
    <col min="12803" max="12803" width="6.140625" style="114" bestFit="1" customWidth="1"/>
    <col min="12804" max="12804" width="15.5703125" style="114" customWidth="1"/>
    <col min="12805" max="12805" width="2.28515625" style="114" bestFit="1" customWidth="1"/>
    <col min="12806" max="12806" width="20.28515625" style="114" customWidth="1"/>
    <col min="12807" max="12807" width="3.28515625" style="114" bestFit="1" customWidth="1"/>
    <col min="12808" max="12808" width="3.7109375" style="114" bestFit="1" customWidth="1"/>
    <col min="12809" max="12809" width="9" style="114" customWidth="1"/>
    <col min="12810" max="12810" width="4" style="114" customWidth="1"/>
    <col min="12811" max="12811" width="4" style="114" bestFit="1" customWidth="1"/>
    <col min="12812" max="12812" width="1.85546875" style="114" bestFit="1" customWidth="1"/>
    <col min="12813" max="12816" width="9.7109375" style="114" customWidth="1"/>
    <col min="12817" max="12817" width="12.28515625" style="114" customWidth="1"/>
    <col min="12818" max="12818" width="29" style="114" customWidth="1"/>
    <col min="12819" max="13055" width="7.28515625" style="114"/>
    <col min="13056" max="13056" width="2.7109375" style="114" bestFit="1" customWidth="1"/>
    <col min="13057" max="13057" width="5" style="114" bestFit="1" customWidth="1"/>
    <col min="13058" max="13058" width="5.28515625" style="114" bestFit="1" customWidth="1"/>
    <col min="13059" max="13059" width="6.140625" style="114" bestFit="1" customWidth="1"/>
    <col min="13060" max="13060" width="15.5703125" style="114" customWidth="1"/>
    <col min="13061" max="13061" width="2.28515625" style="114" bestFit="1" customWidth="1"/>
    <col min="13062" max="13062" width="20.28515625" style="114" customWidth="1"/>
    <col min="13063" max="13063" width="3.28515625" style="114" bestFit="1" customWidth="1"/>
    <col min="13064" max="13064" width="3.7109375" style="114" bestFit="1" customWidth="1"/>
    <col min="13065" max="13065" width="9" style="114" customWidth="1"/>
    <col min="13066" max="13066" width="4" style="114" customWidth="1"/>
    <col min="13067" max="13067" width="4" style="114" bestFit="1" customWidth="1"/>
    <col min="13068" max="13068" width="1.85546875" style="114" bestFit="1" customWidth="1"/>
    <col min="13069" max="13072" width="9.7109375" style="114" customWidth="1"/>
    <col min="13073" max="13073" width="12.28515625" style="114" customWidth="1"/>
    <col min="13074" max="13074" width="29" style="114" customWidth="1"/>
    <col min="13075" max="13311" width="7.28515625" style="114"/>
    <col min="13312" max="13312" width="2.7109375" style="114" bestFit="1" customWidth="1"/>
    <col min="13313" max="13313" width="5" style="114" bestFit="1" customWidth="1"/>
    <col min="13314" max="13314" width="5.28515625" style="114" bestFit="1" customWidth="1"/>
    <col min="13315" max="13315" width="6.140625" style="114" bestFit="1" customWidth="1"/>
    <col min="13316" max="13316" width="15.5703125" style="114" customWidth="1"/>
    <col min="13317" max="13317" width="2.28515625" style="114" bestFit="1" customWidth="1"/>
    <col min="13318" max="13318" width="20.28515625" style="114" customWidth="1"/>
    <col min="13319" max="13319" width="3.28515625" style="114" bestFit="1" customWidth="1"/>
    <col min="13320" max="13320" width="3.7109375" style="114" bestFit="1" customWidth="1"/>
    <col min="13321" max="13321" width="9" style="114" customWidth="1"/>
    <col min="13322" max="13322" width="4" style="114" customWidth="1"/>
    <col min="13323" max="13323" width="4" style="114" bestFit="1" customWidth="1"/>
    <col min="13324" max="13324" width="1.85546875" style="114" bestFit="1" customWidth="1"/>
    <col min="13325" max="13328" width="9.7109375" style="114" customWidth="1"/>
    <col min="13329" max="13329" width="12.28515625" style="114" customWidth="1"/>
    <col min="13330" max="13330" width="29" style="114" customWidth="1"/>
    <col min="13331" max="13567" width="7.28515625" style="114"/>
    <col min="13568" max="13568" width="2.7109375" style="114" bestFit="1" customWidth="1"/>
    <col min="13569" max="13569" width="5" style="114" bestFit="1" customWidth="1"/>
    <col min="13570" max="13570" width="5.28515625" style="114" bestFit="1" customWidth="1"/>
    <col min="13571" max="13571" width="6.140625" style="114" bestFit="1" customWidth="1"/>
    <col min="13572" max="13572" width="15.5703125" style="114" customWidth="1"/>
    <col min="13573" max="13573" width="2.28515625" style="114" bestFit="1" customWidth="1"/>
    <col min="13574" max="13574" width="20.28515625" style="114" customWidth="1"/>
    <col min="13575" max="13575" width="3.28515625" style="114" bestFit="1" customWidth="1"/>
    <col min="13576" max="13576" width="3.7109375" style="114" bestFit="1" customWidth="1"/>
    <col min="13577" max="13577" width="9" style="114" customWidth="1"/>
    <col min="13578" max="13578" width="4" style="114" customWidth="1"/>
    <col min="13579" max="13579" width="4" style="114" bestFit="1" customWidth="1"/>
    <col min="13580" max="13580" width="1.85546875" style="114" bestFit="1" customWidth="1"/>
    <col min="13581" max="13584" width="9.7109375" style="114" customWidth="1"/>
    <col min="13585" max="13585" width="12.28515625" style="114" customWidth="1"/>
    <col min="13586" max="13586" width="29" style="114" customWidth="1"/>
    <col min="13587" max="13823" width="7.28515625" style="114"/>
    <col min="13824" max="13824" width="2.7109375" style="114" bestFit="1" customWidth="1"/>
    <col min="13825" max="13825" width="5" style="114" bestFit="1" customWidth="1"/>
    <col min="13826" max="13826" width="5.28515625" style="114" bestFit="1" customWidth="1"/>
    <col min="13827" max="13827" width="6.140625" style="114" bestFit="1" customWidth="1"/>
    <col min="13828" max="13828" width="15.5703125" style="114" customWidth="1"/>
    <col min="13829" max="13829" width="2.28515625" style="114" bestFit="1" customWidth="1"/>
    <col min="13830" max="13830" width="20.28515625" style="114" customWidth="1"/>
    <col min="13831" max="13831" width="3.28515625" style="114" bestFit="1" customWidth="1"/>
    <col min="13832" max="13832" width="3.7109375" style="114" bestFit="1" customWidth="1"/>
    <col min="13833" max="13833" width="9" style="114" customWidth="1"/>
    <col min="13834" max="13834" width="4" style="114" customWidth="1"/>
    <col min="13835" max="13835" width="4" style="114" bestFit="1" customWidth="1"/>
    <col min="13836" max="13836" width="1.85546875" style="114" bestFit="1" customWidth="1"/>
    <col min="13837" max="13840" width="9.7109375" style="114" customWidth="1"/>
    <col min="13841" max="13841" width="12.28515625" style="114" customWidth="1"/>
    <col min="13842" max="13842" width="29" style="114" customWidth="1"/>
    <col min="13843" max="14079" width="7.28515625" style="114"/>
    <col min="14080" max="14080" width="2.7109375" style="114" bestFit="1" customWidth="1"/>
    <col min="14081" max="14081" width="5" style="114" bestFit="1" customWidth="1"/>
    <col min="14082" max="14082" width="5.28515625" style="114" bestFit="1" customWidth="1"/>
    <col min="14083" max="14083" width="6.140625" style="114" bestFit="1" customWidth="1"/>
    <col min="14084" max="14084" width="15.5703125" style="114" customWidth="1"/>
    <col min="14085" max="14085" width="2.28515625" style="114" bestFit="1" customWidth="1"/>
    <col min="14086" max="14086" width="20.28515625" style="114" customWidth="1"/>
    <col min="14087" max="14087" width="3.28515625" style="114" bestFit="1" customWidth="1"/>
    <col min="14088" max="14088" width="3.7109375" style="114" bestFit="1" customWidth="1"/>
    <col min="14089" max="14089" width="9" style="114" customWidth="1"/>
    <col min="14090" max="14090" width="4" style="114" customWidth="1"/>
    <col min="14091" max="14091" width="4" style="114" bestFit="1" customWidth="1"/>
    <col min="14092" max="14092" width="1.85546875" style="114" bestFit="1" customWidth="1"/>
    <col min="14093" max="14096" width="9.7109375" style="114" customWidth="1"/>
    <col min="14097" max="14097" width="12.28515625" style="114" customWidth="1"/>
    <col min="14098" max="14098" width="29" style="114" customWidth="1"/>
    <col min="14099" max="14335" width="7.28515625" style="114"/>
    <col min="14336" max="14336" width="2.7109375" style="114" bestFit="1" customWidth="1"/>
    <col min="14337" max="14337" width="5" style="114" bestFit="1" customWidth="1"/>
    <col min="14338" max="14338" width="5.28515625" style="114" bestFit="1" customWidth="1"/>
    <col min="14339" max="14339" width="6.140625" style="114" bestFit="1" customWidth="1"/>
    <col min="14340" max="14340" width="15.5703125" style="114" customWidth="1"/>
    <col min="14341" max="14341" width="2.28515625" style="114" bestFit="1" customWidth="1"/>
    <col min="14342" max="14342" width="20.28515625" style="114" customWidth="1"/>
    <col min="14343" max="14343" width="3.28515625" style="114" bestFit="1" customWidth="1"/>
    <col min="14344" max="14344" width="3.7109375" style="114" bestFit="1" customWidth="1"/>
    <col min="14345" max="14345" width="9" style="114" customWidth="1"/>
    <col min="14346" max="14346" width="4" style="114" customWidth="1"/>
    <col min="14347" max="14347" width="4" style="114" bestFit="1" customWidth="1"/>
    <col min="14348" max="14348" width="1.85546875" style="114" bestFit="1" customWidth="1"/>
    <col min="14349" max="14352" width="9.7109375" style="114" customWidth="1"/>
    <col min="14353" max="14353" width="12.28515625" style="114" customWidth="1"/>
    <col min="14354" max="14354" width="29" style="114" customWidth="1"/>
    <col min="14355" max="14591" width="7.28515625" style="114"/>
    <col min="14592" max="14592" width="2.7109375" style="114" bestFit="1" customWidth="1"/>
    <col min="14593" max="14593" width="5" style="114" bestFit="1" customWidth="1"/>
    <col min="14594" max="14594" width="5.28515625" style="114" bestFit="1" customWidth="1"/>
    <col min="14595" max="14595" width="6.140625" style="114" bestFit="1" customWidth="1"/>
    <col min="14596" max="14596" width="15.5703125" style="114" customWidth="1"/>
    <col min="14597" max="14597" width="2.28515625" style="114" bestFit="1" customWidth="1"/>
    <col min="14598" max="14598" width="20.28515625" style="114" customWidth="1"/>
    <col min="14599" max="14599" width="3.28515625" style="114" bestFit="1" customWidth="1"/>
    <col min="14600" max="14600" width="3.7109375" style="114" bestFit="1" customWidth="1"/>
    <col min="14601" max="14601" width="9" style="114" customWidth="1"/>
    <col min="14602" max="14602" width="4" style="114" customWidth="1"/>
    <col min="14603" max="14603" width="4" style="114" bestFit="1" customWidth="1"/>
    <col min="14604" max="14604" width="1.85546875" style="114" bestFit="1" customWidth="1"/>
    <col min="14605" max="14608" width="9.7109375" style="114" customWidth="1"/>
    <col min="14609" max="14609" width="12.28515625" style="114" customWidth="1"/>
    <col min="14610" max="14610" width="29" style="114" customWidth="1"/>
    <col min="14611" max="14847" width="7.28515625" style="114"/>
    <col min="14848" max="14848" width="2.7109375" style="114" bestFit="1" customWidth="1"/>
    <col min="14849" max="14849" width="5" style="114" bestFit="1" customWidth="1"/>
    <col min="14850" max="14850" width="5.28515625" style="114" bestFit="1" customWidth="1"/>
    <col min="14851" max="14851" width="6.140625" style="114" bestFit="1" customWidth="1"/>
    <col min="14852" max="14852" width="15.5703125" style="114" customWidth="1"/>
    <col min="14853" max="14853" width="2.28515625" style="114" bestFit="1" customWidth="1"/>
    <col min="14854" max="14854" width="20.28515625" style="114" customWidth="1"/>
    <col min="14855" max="14855" width="3.28515625" style="114" bestFit="1" customWidth="1"/>
    <col min="14856" max="14856" width="3.7109375" style="114" bestFit="1" customWidth="1"/>
    <col min="14857" max="14857" width="9" style="114" customWidth="1"/>
    <col min="14858" max="14858" width="4" style="114" customWidth="1"/>
    <col min="14859" max="14859" width="4" style="114" bestFit="1" customWidth="1"/>
    <col min="14860" max="14860" width="1.85546875" style="114" bestFit="1" customWidth="1"/>
    <col min="14861" max="14864" width="9.7109375" style="114" customWidth="1"/>
    <col min="14865" max="14865" width="12.28515625" style="114" customWidth="1"/>
    <col min="14866" max="14866" width="29" style="114" customWidth="1"/>
    <col min="14867" max="15103" width="7.28515625" style="114"/>
    <col min="15104" max="15104" width="2.7109375" style="114" bestFit="1" customWidth="1"/>
    <col min="15105" max="15105" width="5" style="114" bestFit="1" customWidth="1"/>
    <col min="15106" max="15106" width="5.28515625" style="114" bestFit="1" customWidth="1"/>
    <col min="15107" max="15107" width="6.140625" style="114" bestFit="1" customWidth="1"/>
    <col min="15108" max="15108" width="15.5703125" style="114" customWidth="1"/>
    <col min="15109" max="15109" width="2.28515625" style="114" bestFit="1" customWidth="1"/>
    <col min="15110" max="15110" width="20.28515625" style="114" customWidth="1"/>
    <col min="15111" max="15111" width="3.28515625" style="114" bestFit="1" customWidth="1"/>
    <col min="15112" max="15112" width="3.7109375" style="114" bestFit="1" customWidth="1"/>
    <col min="15113" max="15113" width="9" style="114" customWidth="1"/>
    <col min="15114" max="15114" width="4" style="114" customWidth="1"/>
    <col min="15115" max="15115" width="4" style="114" bestFit="1" customWidth="1"/>
    <col min="15116" max="15116" width="1.85546875" style="114" bestFit="1" customWidth="1"/>
    <col min="15117" max="15120" width="9.7109375" style="114" customWidth="1"/>
    <col min="15121" max="15121" width="12.28515625" style="114" customWidth="1"/>
    <col min="15122" max="15122" width="29" style="114" customWidth="1"/>
    <col min="15123" max="15359" width="7.28515625" style="114"/>
    <col min="15360" max="15360" width="2.7109375" style="114" bestFit="1" customWidth="1"/>
    <col min="15361" max="15361" width="5" style="114" bestFit="1" customWidth="1"/>
    <col min="15362" max="15362" width="5.28515625" style="114" bestFit="1" customWidth="1"/>
    <col min="15363" max="15363" width="6.140625" style="114" bestFit="1" customWidth="1"/>
    <col min="15364" max="15364" width="15.5703125" style="114" customWidth="1"/>
    <col min="15365" max="15365" width="2.28515625" style="114" bestFit="1" customWidth="1"/>
    <col min="15366" max="15366" width="20.28515625" style="114" customWidth="1"/>
    <col min="15367" max="15367" width="3.28515625" style="114" bestFit="1" customWidth="1"/>
    <col min="15368" max="15368" width="3.7109375" style="114" bestFit="1" customWidth="1"/>
    <col min="15369" max="15369" width="9" style="114" customWidth="1"/>
    <col min="15370" max="15370" width="4" style="114" customWidth="1"/>
    <col min="15371" max="15371" width="4" style="114" bestFit="1" customWidth="1"/>
    <col min="15372" max="15372" width="1.85546875" style="114" bestFit="1" customWidth="1"/>
    <col min="15373" max="15376" width="9.7109375" style="114" customWidth="1"/>
    <col min="15377" max="15377" width="12.28515625" style="114" customWidth="1"/>
    <col min="15378" max="15378" width="29" style="114" customWidth="1"/>
    <col min="15379" max="15615" width="7.28515625" style="114"/>
    <col min="15616" max="15616" width="2.7109375" style="114" bestFit="1" customWidth="1"/>
    <col min="15617" max="15617" width="5" style="114" bestFit="1" customWidth="1"/>
    <col min="15618" max="15618" width="5.28515625" style="114" bestFit="1" customWidth="1"/>
    <col min="15619" max="15619" width="6.140625" style="114" bestFit="1" customWidth="1"/>
    <col min="15620" max="15620" width="15.5703125" style="114" customWidth="1"/>
    <col min="15621" max="15621" width="2.28515625" style="114" bestFit="1" customWidth="1"/>
    <col min="15622" max="15622" width="20.28515625" style="114" customWidth="1"/>
    <col min="15623" max="15623" width="3.28515625" style="114" bestFit="1" customWidth="1"/>
    <col min="15624" max="15624" width="3.7109375" style="114" bestFit="1" customWidth="1"/>
    <col min="15625" max="15625" width="9" style="114" customWidth="1"/>
    <col min="15626" max="15626" width="4" style="114" customWidth="1"/>
    <col min="15627" max="15627" width="4" style="114" bestFit="1" customWidth="1"/>
    <col min="15628" max="15628" width="1.85546875" style="114" bestFit="1" customWidth="1"/>
    <col min="15629" max="15632" width="9.7109375" style="114" customWidth="1"/>
    <col min="15633" max="15633" width="12.28515625" style="114" customWidth="1"/>
    <col min="15634" max="15634" width="29" style="114" customWidth="1"/>
    <col min="15635" max="15871" width="7.28515625" style="114"/>
    <col min="15872" max="15872" width="2.7109375" style="114" bestFit="1" customWidth="1"/>
    <col min="15873" max="15873" width="5" style="114" bestFit="1" customWidth="1"/>
    <col min="15874" max="15874" width="5.28515625" style="114" bestFit="1" customWidth="1"/>
    <col min="15875" max="15875" width="6.140625" style="114" bestFit="1" customWidth="1"/>
    <col min="15876" max="15876" width="15.5703125" style="114" customWidth="1"/>
    <col min="15877" max="15877" width="2.28515625" style="114" bestFit="1" customWidth="1"/>
    <col min="15878" max="15878" width="20.28515625" style="114" customWidth="1"/>
    <col min="15879" max="15879" width="3.28515625" style="114" bestFit="1" customWidth="1"/>
    <col min="15880" max="15880" width="3.7109375" style="114" bestFit="1" customWidth="1"/>
    <col min="15881" max="15881" width="9" style="114" customWidth="1"/>
    <col min="15882" max="15882" width="4" style="114" customWidth="1"/>
    <col min="15883" max="15883" width="4" style="114" bestFit="1" customWidth="1"/>
    <col min="15884" max="15884" width="1.85546875" style="114" bestFit="1" customWidth="1"/>
    <col min="15885" max="15888" width="9.7109375" style="114" customWidth="1"/>
    <col min="15889" max="15889" width="12.28515625" style="114" customWidth="1"/>
    <col min="15890" max="15890" width="29" style="114" customWidth="1"/>
    <col min="15891" max="16127" width="7.28515625" style="114"/>
    <col min="16128" max="16128" width="2.7109375" style="114" bestFit="1" customWidth="1"/>
    <col min="16129" max="16129" width="5" style="114" bestFit="1" customWidth="1"/>
    <col min="16130" max="16130" width="5.28515625" style="114" bestFit="1" customWidth="1"/>
    <col min="16131" max="16131" width="6.140625" style="114" bestFit="1" customWidth="1"/>
    <col min="16132" max="16132" width="15.5703125" style="114" customWidth="1"/>
    <col min="16133" max="16133" width="2.28515625" style="114" bestFit="1" customWidth="1"/>
    <col min="16134" max="16134" width="20.28515625" style="114" customWidth="1"/>
    <col min="16135" max="16135" width="3.28515625" style="114" bestFit="1" customWidth="1"/>
    <col min="16136" max="16136" width="3.7109375" style="114" bestFit="1" customWidth="1"/>
    <col min="16137" max="16137" width="9" style="114" customWidth="1"/>
    <col min="16138" max="16138" width="4" style="114" customWidth="1"/>
    <col min="16139" max="16139" width="4" style="114" bestFit="1" customWidth="1"/>
    <col min="16140" max="16140" width="1.85546875" style="114" bestFit="1" customWidth="1"/>
    <col min="16141" max="16144" width="9.7109375" style="114" customWidth="1"/>
    <col min="16145" max="16145" width="12.28515625" style="114" customWidth="1"/>
    <col min="16146" max="16146" width="29" style="114" customWidth="1"/>
    <col min="16147" max="16384" width="7.28515625" style="114"/>
  </cols>
  <sheetData>
    <row r="1" spans="1:18" s="127" customFormat="1" ht="33.75" x14ac:dyDescent="0.2">
      <c r="A1" s="45" t="s">
        <v>1204</v>
      </c>
      <c r="B1" s="45" t="s">
        <v>1205</v>
      </c>
      <c r="C1" s="45" t="s">
        <v>1195</v>
      </c>
      <c r="D1" s="45" t="s">
        <v>1206</v>
      </c>
      <c r="E1" s="46" t="s">
        <v>1207</v>
      </c>
      <c r="F1" s="45" t="s">
        <v>1208</v>
      </c>
      <c r="G1" s="45" t="s">
        <v>1209</v>
      </c>
      <c r="H1" s="45" t="s">
        <v>1210</v>
      </c>
      <c r="I1" s="45" t="s">
        <v>1211</v>
      </c>
      <c r="J1" s="45" t="s">
        <v>1212</v>
      </c>
      <c r="K1" s="47" t="s">
        <v>1213</v>
      </c>
      <c r="L1" s="48" t="s">
        <v>1214</v>
      </c>
      <c r="M1" s="45" t="s">
        <v>1215</v>
      </c>
      <c r="N1" s="49" t="s">
        <v>1216</v>
      </c>
      <c r="O1" s="49" t="s">
        <v>1217</v>
      </c>
      <c r="P1" s="49" t="s">
        <v>1218</v>
      </c>
      <c r="Q1" s="49" t="s">
        <v>1219</v>
      </c>
      <c r="R1" s="95" t="s">
        <v>1220</v>
      </c>
    </row>
    <row r="2" spans="1:18" ht="11.25" customHeight="1" x14ac:dyDescent="0.2">
      <c r="A2" s="1" t="s">
        <v>332</v>
      </c>
      <c r="B2" s="1" t="s">
        <v>333</v>
      </c>
      <c r="C2" s="1">
        <v>1</v>
      </c>
      <c r="D2" s="1">
        <v>293</v>
      </c>
      <c r="E2" s="2" t="s">
        <v>338</v>
      </c>
      <c r="F2" s="1" t="s">
        <v>339</v>
      </c>
      <c r="G2" s="1" t="s">
        <v>6</v>
      </c>
      <c r="H2" s="1" t="s">
        <v>340</v>
      </c>
      <c r="I2" s="1">
        <v>3</v>
      </c>
      <c r="J2" s="18" t="s">
        <v>341</v>
      </c>
      <c r="K2" s="52">
        <v>57.3</v>
      </c>
      <c r="L2" s="51">
        <v>12.6</v>
      </c>
      <c r="M2" s="1">
        <v>1981</v>
      </c>
      <c r="N2" s="94" t="s">
        <v>10</v>
      </c>
      <c r="O2" s="4" t="s">
        <v>10</v>
      </c>
      <c r="P2" s="21" t="s">
        <v>10</v>
      </c>
      <c r="Q2" s="5" t="s">
        <v>9</v>
      </c>
      <c r="R2" s="6"/>
    </row>
    <row r="3" spans="1:18" ht="11.25" customHeight="1" x14ac:dyDescent="0.2">
      <c r="A3" s="1" t="s">
        <v>332</v>
      </c>
      <c r="B3" s="1" t="s">
        <v>333</v>
      </c>
      <c r="C3" s="1">
        <v>2</v>
      </c>
      <c r="D3" s="1">
        <v>506</v>
      </c>
      <c r="E3" s="2" t="s">
        <v>342</v>
      </c>
      <c r="F3" s="1" t="s">
        <v>339</v>
      </c>
      <c r="G3" s="1" t="s">
        <v>6</v>
      </c>
      <c r="H3" s="1" t="s">
        <v>343</v>
      </c>
      <c r="I3" s="1">
        <v>3</v>
      </c>
      <c r="J3" s="18" t="s">
        <v>344</v>
      </c>
      <c r="K3" s="52">
        <v>57.3</v>
      </c>
      <c r="L3" s="51">
        <v>12.6</v>
      </c>
      <c r="M3" s="1">
        <v>1981</v>
      </c>
      <c r="N3" s="94" t="s">
        <v>10</v>
      </c>
      <c r="O3" s="4" t="s">
        <v>10</v>
      </c>
      <c r="P3" s="21" t="s">
        <v>10</v>
      </c>
      <c r="Q3" s="5" t="s">
        <v>9</v>
      </c>
      <c r="R3" s="6"/>
    </row>
    <row r="4" spans="1:18" ht="10.5" customHeight="1" x14ac:dyDescent="0.2">
      <c r="A4" s="1" t="s">
        <v>332</v>
      </c>
      <c r="B4" s="1" t="s">
        <v>333</v>
      </c>
      <c r="C4" s="1">
        <v>3</v>
      </c>
      <c r="D4" s="1">
        <v>1165</v>
      </c>
      <c r="E4" s="2" t="s">
        <v>334</v>
      </c>
      <c r="F4" s="1" t="s">
        <v>335</v>
      </c>
      <c r="G4" s="1" t="s">
        <v>6</v>
      </c>
      <c r="H4" s="1" t="s">
        <v>336</v>
      </c>
      <c r="I4" s="1">
        <v>3</v>
      </c>
      <c r="J4" s="18" t="s">
        <v>337</v>
      </c>
      <c r="K4" s="52">
        <v>90.85</v>
      </c>
      <c r="L4" s="51">
        <v>15</v>
      </c>
      <c r="M4" s="1">
        <v>1981</v>
      </c>
      <c r="N4" s="94" t="s">
        <v>10</v>
      </c>
      <c r="O4" s="94" t="s">
        <v>10</v>
      </c>
      <c r="P4" s="21" t="s">
        <v>10</v>
      </c>
      <c r="Q4" s="5" t="s">
        <v>10</v>
      </c>
      <c r="R4" s="6"/>
    </row>
    <row r="5" spans="1:18" ht="11.25" customHeight="1" x14ac:dyDescent="0.2">
      <c r="A5" s="1" t="s">
        <v>332</v>
      </c>
      <c r="B5" s="19" t="s">
        <v>716</v>
      </c>
      <c r="C5" s="1">
        <v>4</v>
      </c>
      <c r="D5" s="1">
        <v>1165</v>
      </c>
      <c r="E5" s="2" t="s">
        <v>717</v>
      </c>
      <c r="F5" s="1" t="s">
        <v>718</v>
      </c>
      <c r="G5" s="1" t="s">
        <v>6</v>
      </c>
      <c r="H5" s="1" t="s">
        <v>336</v>
      </c>
      <c r="I5" s="1">
        <v>3</v>
      </c>
      <c r="J5" s="18" t="s">
        <v>337</v>
      </c>
      <c r="K5" s="52">
        <v>90.85</v>
      </c>
      <c r="L5" s="51">
        <v>15</v>
      </c>
      <c r="M5" s="1">
        <v>1981</v>
      </c>
      <c r="N5" s="94" t="s">
        <v>10</v>
      </c>
      <c r="O5" s="94" t="s">
        <v>10</v>
      </c>
      <c r="P5" s="21" t="s">
        <v>10</v>
      </c>
      <c r="Q5" s="5" t="s">
        <v>10</v>
      </c>
      <c r="R5" s="6"/>
    </row>
    <row r="6" spans="1:18" ht="11.25" customHeight="1" x14ac:dyDescent="0.2">
      <c r="A6" s="1" t="s">
        <v>332</v>
      </c>
      <c r="B6" s="1" t="s">
        <v>345</v>
      </c>
      <c r="C6" s="1">
        <v>5</v>
      </c>
      <c r="D6" s="1">
        <v>0</v>
      </c>
      <c r="E6" s="2" t="s">
        <v>352</v>
      </c>
      <c r="F6" s="1" t="s">
        <v>353</v>
      </c>
      <c r="G6" s="1" t="s">
        <v>13</v>
      </c>
      <c r="H6" s="1" t="s">
        <v>354</v>
      </c>
      <c r="I6" s="1">
        <v>7</v>
      </c>
      <c r="J6" s="18" t="s">
        <v>8</v>
      </c>
      <c r="K6" s="52">
        <v>177</v>
      </c>
      <c r="L6" s="51">
        <v>11.3</v>
      </c>
      <c r="M6" s="1">
        <v>1979</v>
      </c>
      <c r="N6" s="94" t="s">
        <v>10</v>
      </c>
      <c r="O6" s="4" t="s">
        <v>10</v>
      </c>
      <c r="P6" s="21" t="s">
        <v>10</v>
      </c>
      <c r="Q6" s="5" t="s">
        <v>10</v>
      </c>
      <c r="R6" s="6"/>
    </row>
    <row r="7" spans="1:18" ht="11.25" customHeight="1" x14ac:dyDescent="0.2">
      <c r="A7" s="1" t="s">
        <v>332</v>
      </c>
      <c r="B7" s="1" t="s">
        <v>345</v>
      </c>
      <c r="C7" s="1">
        <v>6</v>
      </c>
      <c r="D7" s="1">
        <v>1330</v>
      </c>
      <c r="E7" s="2" t="s">
        <v>355</v>
      </c>
      <c r="F7" s="1" t="s">
        <v>353</v>
      </c>
      <c r="G7" s="1" t="s">
        <v>13</v>
      </c>
      <c r="H7" s="1" t="s">
        <v>356</v>
      </c>
      <c r="I7" s="1">
        <v>3</v>
      </c>
      <c r="J7" s="18" t="s">
        <v>111</v>
      </c>
      <c r="K7" s="52">
        <v>83.6</v>
      </c>
      <c r="L7" s="51">
        <v>9</v>
      </c>
      <c r="M7" s="1">
        <v>1979</v>
      </c>
      <c r="N7" s="94" t="s">
        <v>10</v>
      </c>
      <c r="O7" s="94" t="s">
        <v>10</v>
      </c>
      <c r="P7" s="21" t="s">
        <v>10</v>
      </c>
      <c r="Q7" s="5" t="s">
        <v>10</v>
      </c>
      <c r="R7" s="6"/>
    </row>
    <row r="8" spans="1:18" ht="11.25" customHeight="1" x14ac:dyDescent="0.2">
      <c r="A8" s="1" t="s">
        <v>332</v>
      </c>
      <c r="B8" s="1" t="s">
        <v>345</v>
      </c>
      <c r="C8" s="1">
        <v>7</v>
      </c>
      <c r="D8" s="1">
        <v>3350</v>
      </c>
      <c r="E8" s="2" t="s">
        <v>363</v>
      </c>
      <c r="F8" s="1" t="s">
        <v>364</v>
      </c>
      <c r="G8" s="1" t="s">
        <v>13</v>
      </c>
      <c r="H8" s="1" t="s">
        <v>365</v>
      </c>
      <c r="I8" s="1">
        <v>3</v>
      </c>
      <c r="J8" s="18">
        <v>85</v>
      </c>
      <c r="K8" s="52">
        <v>67</v>
      </c>
      <c r="L8" s="51">
        <v>8</v>
      </c>
      <c r="M8" s="1">
        <v>1979</v>
      </c>
      <c r="N8" s="94" t="s">
        <v>10</v>
      </c>
      <c r="O8" s="4" t="s">
        <v>10</v>
      </c>
      <c r="P8" s="21" t="s">
        <v>10</v>
      </c>
      <c r="Q8" s="5" t="s">
        <v>10</v>
      </c>
      <c r="R8" s="6"/>
    </row>
    <row r="9" spans="1:18" ht="11.25" customHeight="1" x14ac:dyDescent="0.2">
      <c r="A9" s="1" t="s">
        <v>332</v>
      </c>
      <c r="B9" s="1" t="s">
        <v>345</v>
      </c>
      <c r="C9" s="1">
        <v>8</v>
      </c>
      <c r="D9" s="1">
        <v>5570</v>
      </c>
      <c r="E9" s="2" t="s">
        <v>366</v>
      </c>
      <c r="F9" s="1" t="s">
        <v>367</v>
      </c>
      <c r="G9" s="1" t="s">
        <v>13</v>
      </c>
      <c r="H9" s="1" t="s">
        <v>368</v>
      </c>
      <c r="I9" s="1">
        <v>3</v>
      </c>
      <c r="J9" s="18" t="s">
        <v>163</v>
      </c>
      <c r="K9" s="52">
        <v>67</v>
      </c>
      <c r="L9" s="51">
        <v>8</v>
      </c>
      <c r="M9" s="1">
        <v>1979</v>
      </c>
      <c r="N9" s="94" t="s">
        <v>10</v>
      </c>
      <c r="O9" s="4" t="s">
        <v>10</v>
      </c>
      <c r="P9" s="21" t="s">
        <v>10</v>
      </c>
      <c r="Q9" s="5" t="s">
        <v>10</v>
      </c>
      <c r="R9" s="6"/>
    </row>
    <row r="10" spans="1:18" ht="11.25" customHeight="1" x14ac:dyDescent="0.2">
      <c r="A10" s="1" t="s">
        <v>332</v>
      </c>
      <c r="B10" s="1" t="s">
        <v>345</v>
      </c>
      <c r="C10" s="1">
        <v>9</v>
      </c>
      <c r="D10" s="1">
        <v>7000</v>
      </c>
      <c r="E10" s="2" t="s">
        <v>357</v>
      </c>
      <c r="F10" s="1" t="s">
        <v>358</v>
      </c>
      <c r="G10" s="1" t="s">
        <v>13</v>
      </c>
      <c r="H10" s="1" t="s">
        <v>11</v>
      </c>
      <c r="I10" s="1">
        <v>3</v>
      </c>
      <c r="J10" s="18" t="s">
        <v>8</v>
      </c>
      <c r="K10" s="52">
        <v>72</v>
      </c>
      <c r="L10" s="51">
        <v>8</v>
      </c>
      <c r="M10" s="1">
        <v>1979</v>
      </c>
      <c r="N10" s="94" t="s">
        <v>10</v>
      </c>
      <c r="O10" s="94" t="s">
        <v>10</v>
      </c>
      <c r="P10" s="21" t="s">
        <v>10</v>
      </c>
      <c r="Q10" s="5" t="s">
        <v>10</v>
      </c>
      <c r="R10" s="6"/>
    </row>
    <row r="11" spans="1:18" ht="11.25" customHeight="1" x14ac:dyDescent="0.2">
      <c r="A11" s="1" t="s">
        <v>332</v>
      </c>
      <c r="B11" s="1" t="s">
        <v>345</v>
      </c>
      <c r="C11" s="1">
        <v>10</v>
      </c>
      <c r="D11" s="1">
        <v>8712</v>
      </c>
      <c r="E11" s="2" t="s">
        <v>349</v>
      </c>
      <c r="F11" s="1" t="s">
        <v>350</v>
      </c>
      <c r="G11" s="1" t="s">
        <v>13</v>
      </c>
      <c r="H11" s="1" t="s">
        <v>351</v>
      </c>
      <c r="I11" s="1">
        <v>11</v>
      </c>
      <c r="J11" s="18" t="s">
        <v>8</v>
      </c>
      <c r="K11" s="52">
        <v>218.6</v>
      </c>
      <c r="L11" s="51">
        <v>8</v>
      </c>
      <c r="M11" s="1">
        <v>1979</v>
      </c>
      <c r="N11" s="94" t="s">
        <v>10</v>
      </c>
      <c r="O11" s="4" t="s">
        <v>10</v>
      </c>
      <c r="P11" s="21" t="s">
        <v>10</v>
      </c>
      <c r="Q11" s="5" t="s">
        <v>10</v>
      </c>
      <c r="R11" s="6"/>
    </row>
    <row r="12" spans="1:18" ht="11.25" customHeight="1" x14ac:dyDescent="0.2">
      <c r="A12" s="1" t="s">
        <v>332</v>
      </c>
      <c r="B12" s="1" t="s">
        <v>345</v>
      </c>
      <c r="C12" s="1">
        <v>11</v>
      </c>
      <c r="D12" s="1">
        <v>9971</v>
      </c>
      <c r="E12" s="2" t="s">
        <v>374</v>
      </c>
      <c r="F12" s="1" t="s">
        <v>350</v>
      </c>
      <c r="G12" s="1" t="s">
        <v>20</v>
      </c>
      <c r="H12" s="1" t="s">
        <v>375</v>
      </c>
      <c r="I12" s="1">
        <v>1</v>
      </c>
      <c r="J12" s="18" t="s">
        <v>163</v>
      </c>
      <c r="K12" s="52">
        <v>6</v>
      </c>
      <c r="L12" s="51">
        <v>33.42</v>
      </c>
      <c r="M12" s="1">
        <v>1979</v>
      </c>
      <c r="N12" s="94" t="s">
        <v>9</v>
      </c>
      <c r="O12" s="4" t="s">
        <v>9</v>
      </c>
      <c r="P12" s="21" t="s">
        <v>9</v>
      </c>
      <c r="Q12" s="5" t="s">
        <v>9</v>
      </c>
      <c r="R12" s="6"/>
    </row>
    <row r="13" spans="1:18" ht="11.25" customHeight="1" x14ac:dyDescent="0.2">
      <c r="A13" s="1" t="s">
        <v>332</v>
      </c>
      <c r="B13" s="1" t="s">
        <v>345</v>
      </c>
      <c r="C13" s="1">
        <v>12</v>
      </c>
      <c r="D13" s="1">
        <v>10789</v>
      </c>
      <c r="E13" s="2" t="s">
        <v>369</v>
      </c>
      <c r="F13" s="1" t="s">
        <v>347</v>
      </c>
      <c r="G13" s="1" t="s">
        <v>20</v>
      </c>
      <c r="H13" s="1" t="s">
        <v>370</v>
      </c>
      <c r="I13" s="1">
        <v>2</v>
      </c>
      <c r="J13" s="18" t="s">
        <v>371</v>
      </c>
      <c r="K13" s="52">
        <v>10.3</v>
      </c>
      <c r="L13" s="51">
        <v>41.54</v>
      </c>
      <c r="M13" s="1">
        <v>1979</v>
      </c>
      <c r="N13" s="94" t="s">
        <v>9</v>
      </c>
      <c r="O13" s="4" t="s">
        <v>9</v>
      </c>
      <c r="P13" s="21" t="s">
        <v>9</v>
      </c>
      <c r="Q13" s="5" t="s">
        <v>9</v>
      </c>
      <c r="R13" s="6"/>
    </row>
    <row r="14" spans="1:18" ht="11.25" customHeight="1" x14ac:dyDescent="0.2">
      <c r="A14" s="1" t="s">
        <v>332</v>
      </c>
      <c r="B14" s="1" t="s">
        <v>345</v>
      </c>
      <c r="C14" s="1">
        <v>13</v>
      </c>
      <c r="D14" s="1">
        <v>11298</v>
      </c>
      <c r="E14" s="2" t="s">
        <v>346</v>
      </c>
      <c r="F14" s="1" t="s">
        <v>347</v>
      </c>
      <c r="G14" s="1" t="s">
        <v>13</v>
      </c>
      <c r="H14" s="1" t="s">
        <v>348</v>
      </c>
      <c r="I14" s="1">
        <v>12</v>
      </c>
      <c r="J14" s="18" t="s">
        <v>18</v>
      </c>
      <c r="K14" s="52">
        <v>230.6</v>
      </c>
      <c r="L14" s="51">
        <v>9</v>
      </c>
      <c r="M14" s="1">
        <v>1979</v>
      </c>
      <c r="N14" s="94" t="s">
        <v>10</v>
      </c>
      <c r="O14" s="4" t="s">
        <v>10</v>
      </c>
      <c r="P14" s="21" t="s">
        <v>10</v>
      </c>
      <c r="Q14" s="5" t="s">
        <v>10</v>
      </c>
      <c r="R14" s="6"/>
    </row>
    <row r="15" spans="1:18" ht="11.25" customHeight="1" x14ac:dyDescent="0.2">
      <c r="A15" s="1" t="s">
        <v>332</v>
      </c>
      <c r="B15" s="1" t="s">
        <v>345</v>
      </c>
      <c r="C15" s="1">
        <v>14</v>
      </c>
      <c r="D15" s="1">
        <v>11337</v>
      </c>
      <c r="E15" s="2" t="s">
        <v>372</v>
      </c>
      <c r="F15" s="1" t="s">
        <v>347</v>
      </c>
      <c r="G15" s="1" t="s">
        <v>20</v>
      </c>
      <c r="H15" s="1" t="s">
        <v>373</v>
      </c>
      <c r="I15" s="1">
        <v>2</v>
      </c>
      <c r="J15" s="18" t="s">
        <v>8</v>
      </c>
      <c r="K15" s="52">
        <v>10.3</v>
      </c>
      <c r="L15" s="51">
        <v>33.22</v>
      </c>
      <c r="M15" s="1">
        <v>1979</v>
      </c>
      <c r="N15" s="94" t="s">
        <v>9</v>
      </c>
      <c r="O15" s="4" t="s">
        <v>9</v>
      </c>
      <c r="P15" s="21" t="s">
        <v>9</v>
      </c>
      <c r="Q15" s="5" t="s">
        <v>9</v>
      </c>
      <c r="R15" s="6"/>
    </row>
    <row r="16" spans="1:18" ht="11.25" customHeight="1" x14ac:dyDescent="0.2">
      <c r="A16" s="1" t="s">
        <v>332</v>
      </c>
      <c r="B16" s="1" t="s">
        <v>345</v>
      </c>
      <c r="C16" s="1">
        <v>15</v>
      </c>
      <c r="D16" s="1">
        <v>12140</v>
      </c>
      <c r="E16" s="2" t="s">
        <v>359</v>
      </c>
      <c r="F16" s="1" t="s">
        <v>360</v>
      </c>
      <c r="G16" s="1" t="s">
        <v>20</v>
      </c>
      <c r="H16" s="1" t="s">
        <v>361</v>
      </c>
      <c r="I16" s="1">
        <v>3</v>
      </c>
      <c r="J16" s="18" t="s">
        <v>18</v>
      </c>
      <c r="K16" s="52">
        <v>71.2</v>
      </c>
      <c r="L16" s="51">
        <v>11.9</v>
      </c>
      <c r="M16" s="1" t="s">
        <v>362</v>
      </c>
      <c r="N16" s="94" t="s">
        <v>10</v>
      </c>
      <c r="O16" s="94" t="s">
        <v>10</v>
      </c>
      <c r="P16" s="21" t="s">
        <v>10</v>
      </c>
      <c r="Q16" s="5" t="s">
        <v>10</v>
      </c>
      <c r="R16" s="6"/>
    </row>
    <row r="17" spans="1:18" ht="11.25" customHeight="1" x14ac:dyDescent="0.2">
      <c r="A17" s="1" t="s">
        <v>332</v>
      </c>
      <c r="B17" s="1" t="s">
        <v>719</v>
      </c>
      <c r="C17" s="1">
        <v>16</v>
      </c>
      <c r="D17" s="1">
        <v>12140</v>
      </c>
      <c r="E17" s="2" t="s">
        <v>720</v>
      </c>
      <c r="F17" s="1" t="s">
        <v>721</v>
      </c>
      <c r="G17" s="1" t="s">
        <v>20</v>
      </c>
      <c r="H17" s="1" t="s">
        <v>361</v>
      </c>
      <c r="I17" s="1">
        <v>3</v>
      </c>
      <c r="J17" s="18" t="s">
        <v>18</v>
      </c>
      <c r="K17" s="52">
        <v>71.2</v>
      </c>
      <c r="L17" s="51">
        <v>11.9</v>
      </c>
      <c r="M17" s="1" t="s">
        <v>362</v>
      </c>
      <c r="N17" s="94" t="s">
        <v>10</v>
      </c>
      <c r="O17" s="94" t="s">
        <v>10</v>
      </c>
      <c r="P17" s="21" t="s">
        <v>10</v>
      </c>
      <c r="Q17" s="5" t="s">
        <v>10</v>
      </c>
      <c r="R17" s="6"/>
    </row>
    <row r="18" spans="1:18" ht="11.25" customHeight="1" x14ac:dyDescent="0.2">
      <c r="A18" s="1" t="s">
        <v>332</v>
      </c>
      <c r="B18" s="1" t="s">
        <v>376</v>
      </c>
      <c r="C18" s="1">
        <v>17</v>
      </c>
      <c r="D18" s="1">
        <v>0</v>
      </c>
      <c r="E18" s="2" t="s">
        <v>381</v>
      </c>
      <c r="F18" s="1" t="s">
        <v>382</v>
      </c>
      <c r="G18" s="1" t="s">
        <v>13</v>
      </c>
      <c r="H18" s="1" t="s">
        <v>383</v>
      </c>
      <c r="I18" s="1">
        <v>6</v>
      </c>
      <c r="J18" s="18" t="s">
        <v>8</v>
      </c>
      <c r="K18" s="52">
        <v>150.75</v>
      </c>
      <c r="L18" s="51">
        <v>10.4</v>
      </c>
      <c r="M18" s="1" t="s">
        <v>380</v>
      </c>
      <c r="N18" s="94" t="s">
        <v>10</v>
      </c>
      <c r="O18" s="4" t="s">
        <v>10</v>
      </c>
      <c r="P18" s="21" t="s">
        <v>10</v>
      </c>
      <c r="Q18" s="5" t="s">
        <v>10</v>
      </c>
      <c r="R18" s="6"/>
    </row>
    <row r="19" spans="1:18" ht="11.25" customHeight="1" x14ac:dyDescent="0.2">
      <c r="A19" s="1" t="s">
        <v>332</v>
      </c>
      <c r="B19" s="1" t="s">
        <v>376</v>
      </c>
      <c r="C19" s="1">
        <v>18</v>
      </c>
      <c r="D19" s="1">
        <v>1100</v>
      </c>
      <c r="E19" s="2" t="s">
        <v>377</v>
      </c>
      <c r="F19" s="1" t="s">
        <v>378</v>
      </c>
      <c r="G19" s="1" t="s">
        <v>15</v>
      </c>
      <c r="H19" s="1" t="s">
        <v>379</v>
      </c>
      <c r="I19" s="1">
        <v>19</v>
      </c>
      <c r="J19" s="18" t="s">
        <v>8</v>
      </c>
      <c r="K19" s="52">
        <v>619.6</v>
      </c>
      <c r="L19" s="51">
        <v>14.25</v>
      </c>
      <c r="M19" s="1" t="s">
        <v>380</v>
      </c>
      <c r="N19" s="94" t="s">
        <v>10</v>
      </c>
      <c r="O19" s="4" t="s">
        <v>10</v>
      </c>
      <c r="P19" s="21" t="s">
        <v>10</v>
      </c>
      <c r="Q19" s="5" t="s">
        <v>10</v>
      </c>
      <c r="R19" s="6"/>
    </row>
    <row r="20" spans="1:18" ht="11.25" customHeight="1" x14ac:dyDescent="0.2">
      <c r="A20" s="1" t="s">
        <v>332</v>
      </c>
      <c r="B20" s="1" t="s">
        <v>722</v>
      </c>
      <c r="C20" s="1">
        <v>19</v>
      </c>
      <c r="D20" s="1">
        <v>1100</v>
      </c>
      <c r="E20" s="2" t="s">
        <v>723</v>
      </c>
      <c r="F20" s="1" t="s">
        <v>724</v>
      </c>
      <c r="G20" s="1" t="s">
        <v>15</v>
      </c>
      <c r="H20" s="1" t="s">
        <v>379</v>
      </c>
      <c r="I20" s="1">
        <v>18</v>
      </c>
      <c r="J20" s="18" t="s">
        <v>8</v>
      </c>
      <c r="K20" s="52">
        <v>585.6</v>
      </c>
      <c r="L20" s="51">
        <v>13.15</v>
      </c>
      <c r="M20" s="1" t="s">
        <v>725</v>
      </c>
      <c r="N20" s="94" t="s">
        <v>10</v>
      </c>
      <c r="O20" s="4" t="s">
        <v>10</v>
      </c>
      <c r="P20" s="21" t="s">
        <v>10</v>
      </c>
      <c r="Q20" s="5" t="s">
        <v>10</v>
      </c>
      <c r="R20" s="6"/>
    </row>
    <row r="21" spans="1:18" ht="11.25" customHeight="1" x14ac:dyDescent="0.2">
      <c r="A21" s="1" t="s">
        <v>332</v>
      </c>
      <c r="B21" s="1" t="s">
        <v>376</v>
      </c>
      <c r="C21" s="1">
        <v>20</v>
      </c>
      <c r="D21" s="1">
        <v>2390</v>
      </c>
      <c r="E21" s="2" t="s">
        <v>390</v>
      </c>
      <c r="F21" s="1" t="s">
        <v>391</v>
      </c>
      <c r="G21" s="1" t="s">
        <v>6</v>
      </c>
      <c r="H21" s="1" t="s">
        <v>392</v>
      </c>
      <c r="I21" s="1">
        <v>1</v>
      </c>
      <c r="J21" s="18" t="s">
        <v>8</v>
      </c>
      <c r="K21" s="52">
        <v>8</v>
      </c>
      <c r="L21" s="51">
        <v>28.1</v>
      </c>
      <c r="M21" s="1">
        <v>1972</v>
      </c>
      <c r="N21" s="94" t="s">
        <v>9</v>
      </c>
      <c r="O21" s="4" t="s">
        <v>9</v>
      </c>
      <c r="P21" s="21" t="s">
        <v>9</v>
      </c>
      <c r="Q21" s="5" t="s">
        <v>9</v>
      </c>
      <c r="R21" s="6"/>
    </row>
    <row r="22" spans="1:18" ht="11.25" customHeight="1" x14ac:dyDescent="0.2">
      <c r="A22" s="1" t="s">
        <v>332</v>
      </c>
      <c r="B22" s="1" t="s">
        <v>376</v>
      </c>
      <c r="C22" s="1">
        <v>21</v>
      </c>
      <c r="D22" s="1">
        <v>3337</v>
      </c>
      <c r="E22" s="2" t="s">
        <v>395</v>
      </c>
      <c r="F22" s="1" t="s">
        <v>385</v>
      </c>
      <c r="G22" s="1" t="s">
        <v>6</v>
      </c>
      <c r="H22" s="1" t="s">
        <v>26</v>
      </c>
      <c r="I22" s="1">
        <v>1</v>
      </c>
      <c r="J22" s="18" t="s">
        <v>8</v>
      </c>
      <c r="K22" s="52">
        <v>6</v>
      </c>
      <c r="L22" s="51">
        <v>28.1</v>
      </c>
      <c r="M22" s="1">
        <v>1972</v>
      </c>
      <c r="N22" s="94" t="s">
        <v>9</v>
      </c>
      <c r="O22" s="4" t="s">
        <v>9</v>
      </c>
      <c r="P22" s="21" t="s">
        <v>9</v>
      </c>
      <c r="Q22" s="5" t="s">
        <v>9</v>
      </c>
      <c r="R22" s="6"/>
    </row>
    <row r="23" spans="1:18" ht="11.25" customHeight="1" x14ac:dyDescent="0.2">
      <c r="A23" s="1" t="s">
        <v>332</v>
      </c>
      <c r="B23" s="1" t="s">
        <v>376</v>
      </c>
      <c r="C23" s="1">
        <v>22</v>
      </c>
      <c r="D23" s="1">
        <v>4120</v>
      </c>
      <c r="E23" s="2" t="s">
        <v>393</v>
      </c>
      <c r="F23" s="1" t="s">
        <v>385</v>
      </c>
      <c r="G23" s="1" t="s">
        <v>6</v>
      </c>
      <c r="H23" s="1" t="s">
        <v>394</v>
      </c>
      <c r="I23" s="1">
        <v>1</v>
      </c>
      <c r="J23" s="18" t="s">
        <v>8</v>
      </c>
      <c r="K23" s="52">
        <v>8</v>
      </c>
      <c r="L23" s="51">
        <v>28.1</v>
      </c>
      <c r="M23" s="1">
        <v>1972</v>
      </c>
      <c r="N23" s="94" t="s">
        <v>9</v>
      </c>
      <c r="O23" s="4" t="s">
        <v>9</v>
      </c>
      <c r="P23" s="21" t="s">
        <v>9</v>
      </c>
      <c r="Q23" s="5" t="s">
        <v>9</v>
      </c>
      <c r="R23" s="6"/>
    </row>
    <row r="24" spans="1:18" s="132" customFormat="1" ht="10.5" customHeight="1" x14ac:dyDescent="0.2">
      <c r="A24" s="1" t="s">
        <v>332</v>
      </c>
      <c r="B24" s="1" t="s">
        <v>376</v>
      </c>
      <c r="C24" s="1">
        <v>23</v>
      </c>
      <c r="D24" s="1">
        <v>5235</v>
      </c>
      <c r="E24" s="2" t="s">
        <v>384</v>
      </c>
      <c r="F24" s="1" t="s">
        <v>385</v>
      </c>
      <c r="G24" s="1" t="s">
        <v>13</v>
      </c>
      <c r="H24" s="1" t="s">
        <v>23</v>
      </c>
      <c r="I24" s="1">
        <v>3</v>
      </c>
      <c r="J24" s="18" t="s">
        <v>8</v>
      </c>
      <c r="K24" s="52">
        <v>48</v>
      </c>
      <c r="L24" s="51">
        <v>5</v>
      </c>
      <c r="M24" s="1">
        <v>1972</v>
      </c>
      <c r="N24" s="4" t="s">
        <v>9</v>
      </c>
      <c r="O24" s="4" t="s">
        <v>9</v>
      </c>
      <c r="P24" s="21" t="s">
        <v>10</v>
      </c>
      <c r="Q24" s="5" t="s">
        <v>9</v>
      </c>
      <c r="R24" s="6"/>
    </row>
    <row r="25" spans="1:18" ht="11.25" customHeight="1" x14ac:dyDescent="0.2">
      <c r="A25" s="1" t="s">
        <v>332</v>
      </c>
      <c r="B25" s="1" t="s">
        <v>376</v>
      </c>
      <c r="C25" s="1">
        <v>24</v>
      </c>
      <c r="D25" s="1">
        <v>6086</v>
      </c>
      <c r="E25" s="2" t="s">
        <v>396</v>
      </c>
      <c r="F25" s="1" t="s">
        <v>387</v>
      </c>
      <c r="G25" s="1" t="s">
        <v>6</v>
      </c>
      <c r="H25" s="1" t="s">
        <v>23</v>
      </c>
      <c r="I25" s="1">
        <v>1</v>
      </c>
      <c r="J25" s="18" t="s">
        <v>8</v>
      </c>
      <c r="K25" s="52">
        <v>6</v>
      </c>
      <c r="L25" s="51">
        <v>28.1</v>
      </c>
      <c r="M25" s="1">
        <v>1972</v>
      </c>
      <c r="N25" s="94" t="s">
        <v>9</v>
      </c>
      <c r="O25" s="4" t="s">
        <v>9</v>
      </c>
      <c r="P25" s="21" t="s">
        <v>9</v>
      </c>
      <c r="Q25" s="5" t="s">
        <v>9</v>
      </c>
      <c r="R25" s="6"/>
    </row>
    <row r="26" spans="1:18" ht="11.25" customHeight="1" x14ac:dyDescent="0.2">
      <c r="A26" s="1" t="s">
        <v>332</v>
      </c>
      <c r="B26" s="1" t="s">
        <v>376</v>
      </c>
      <c r="C26" s="1">
        <v>25</v>
      </c>
      <c r="D26" s="1">
        <v>6930</v>
      </c>
      <c r="E26" s="2" t="s">
        <v>386</v>
      </c>
      <c r="F26" s="1" t="s">
        <v>387</v>
      </c>
      <c r="G26" s="1" t="s">
        <v>13</v>
      </c>
      <c r="H26" s="1" t="s">
        <v>7</v>
      </c>
      <c r="I26" s="1">
        <v>3</v>
      </c>
      <c r="J26" s="18" t="s">
        <v>8</v>
      </c>
      <c r="K26" s="52">
        <v>48</v>
      </c>
      <c r="L26" s="51">
        <v>5</v>
      </c>
      <c r="M26" s="1">
        <v>1972</v>
      </c>
      <c r="N26" s="4" t="s">
        <v>9</v>
      </c>
      <c r="O26" s="4" t="s">
        <v>9</v>
      </c>
      <c r="P26" s="21" t="s">
        <v>10</v>
      </c>
      <c r="Q26" s="5" t="s">
        <v>9</v>
      </c>
      <c r="R26" s="6"/>
    </row>
    <row r="27" spans="1:18" ht="11.25" customHeight="1" x14ac:dyDescent="0.2">
      <c r="A27" s="1" t="s">
        <v>332</v>
      </c>
      <c r="B27" s="1" t="s">
        <v>376</v>
      </c>
      <c r="C27" s="1">
        <v>26</v>
      </c>
      <c r="D27" s="1">
        <v>8097</v>
      </c>
      <c r="E27" s="2" t="s">
        <v>388</v>
      </c>
      <c r="F27" s="1" t="s">
        <v>389</v>
      </c>
      <c r="G27" s="1" t="s">
        <v>13</v>
      </c>
      <c r="H27" s="1" t="s">
        <v>7</v>
      </c>
      <c r="I27" s="1">
        <v>3</v>
      </c>
      <c r="J27" s="18" t="s">
        <v>8</v>
      </c>
      <c r="K27" s="52">
        <v>48</v>
      </c>
      <c r="L27" s="51">
        <v>5</v>
      </c>
      <c r="M27" s="1">
        <v>1972</v>
      </c>
      <c r="N27" s="4" t="s">
        <v>9</v>
      </c>
      <c r="O27" s="4" t="s">
        <v>9</v>
      </c>
      <c r="P27" s="21" t="s">
        <v>10</v>
      </c>
      <c r="Q27" s="5" t="s">
        <v>9</v>
      </c>
      <c r="R27" s="6"/>
    </row>
    <row r="28" spans="1:18" ht="11.25" customHeight="1" x14ac:dyDescent="0.2">
      <c r="A28" s="1" t="s">
        <v>332</v>
      </c>
      <c r="B28" s="1" t="s">
        <v>397</v>
      </c>
      <c r="C28" s="1">
        <v>27</v>
      </c>
      <c r="D28" s="1">
        <v>1370</v>
      </c>
      <c r="E28" s="2" t="s">
        <v>411</v>
      </c>
      <c r="F28" s="1" t="s">
        <v>412</v>
      </c>
      <c r="G28" s="1" t="s">
        <v>13</v>
      </c>
      <c r="H28" s="1" t="s">
        <v>7</v>
      </c>
      <c r="I28" s="1">
        <v>3</v>
      </c>
      <c r="J28" s="18" t="s">
        <v>8</v>
      </c>
      <c r="K28" s="52">
        <v>54.9</v>
      </c>
      <c r="L28" s="51">
        <v>5</v>
      </c>
      <c r="M28" s="1">
        <v>1972</v>
      </c>
      <c r="N28" s="94" t="s">
        <v>9</v>
      </c>
      <c r="O28" s="4" t="s">
        <v>9</v>
      </c>
      <c r="P28" s="21" t="s">
        <v>10</v>
      </c>
      <c r="Q28" s="5" t="s">
        <v>9</v>
      </c>
      <c r="R28" s="6"/>
    </row>
    <row r="29" spans="1:18" ht="11.25" customHeight="1" x14ac:dyDescent="0.2">
      <c r="A29" s="1" t="s">
        <v>332</v>
      </c>
      <c r="B29" s="1" t="s">
        <v>397</v>
      </c>
      <c r="C29" s="1">
        <v>28</v>
      </c>
      <c r="D29" s="1">
        <v>1938</v>
      </c>
      <c r="E29" s="2" t="s">
        <v>402</v>
      </c>
      <c r="F29" s="1" t="s">
        <v>403</v>
      </c>
      <c r="G29" s="1" t="s">
        <v>15</v>
      </c>
      <c r="H29" s="1" t="s">
        <v>77</v>
      </c>
      <c r="I29" s="1">
        <v>5</v>
      </c>
      <c r="J29" s="18" t="s">
        <v>8</v>
      </c>
      <c r="K29" s="52">
        <v>69.5</v>
      </c>
      <c r="L29" s="51">
        <v>13.2</v>
      </c>
      <c r="M29" s="1" t="s">
        <v>404</v>
      </c>
      <c r="N29" s="94" t="s">
        <v>10</v>
      </c>
      <c r="O29" s="4" t="s">
        <v>10</v>
      </c>
      <c r="P29" s="21" t="s">
        <v>10</v>
      </c>
      <c r="Q29" s="5" t="s">
        <v>10</v>
      </c>
      <c r="R29" s="6"/>
    </row>
    <row r="30" spans="1:18" ht="11.25" customHeight="1" x14ac:dyDescent="0.2">
      <c r="A30" s="1" t="s">
        <v>332</v>
      </c>
      <c r="B30" s="1" t="s">
        <v>726</v>
      </c>
      <c r="C30" s="1">
        <v>29</v>
      </c>
      <c r="D30" s="1">
        <v>1980</v>
      </c>
      <c r="E30" s="2" t="s">
        <v>730</v>
      </c>
      <c r="F30" s="1" t="s">
        <v>731</v>
      </c>
      <c r="G30" s="1" t="s">
        <v>15</v>
      </c>
      <c r="H30" s="1" t="s">
        <v>77</v>
      </c>
      <c r="I30" s="1">
        <v>5</v>
      </c>
      <c r="J30" s="18" t="s">
        <v>8</v>
      </c>
      <c r="K30" s="52">
        <v>69.5</v>
      </c>
      <c r="L30" s="51">
        <v>13.2</v>
      </c>
      <c r="M30" s="1" t="s">
        <v>404</v>
      </c>
      <c r="N30" s="94" t="s">
        <v>10</v>
      </c>
      <c r="O30" s="4" t="s">
        <v>10</v>
      </c>
      <c r="P30" s="21" t="s">
        <v>10</v>
      </c>
      <c r="Q30" s="5" t="s">
        <v>10</v>
      </c>
      <c r="R30" s="6"/>
    </row>
    <row r="31" spans="1:18" ht="11.25" customHeight="1" x14ac:dyDescent="0.2">
      <c r="A31" s="1" t="s">
        <v>332</v>
      </c>
      <c r="B31" s="1" t="s">
        <v>397</v>
      </c>
      <c r="C31" s="1">
        <v>30</v>
      </c>
      <c r="D31" s="1">
        <v>2580</v>
      </c>
      <c r="E31" s="2" t="s">
        <v>413</v>
      </c>
      <c r="F31" s="1" t="s">
        <v>412</v>
      </c>
      <c r="G31" s="1" t="s">
        <v>13</v>
      </c>
      <c r="H31" s="1" t="s">
        <v>7</v>
      </c>
      <c r="I31" s="1">
        <v>3</v>
      </c>
      <c r="J31" s="18" t="s">
        <v>8</v>
      </c>
      <c r="K31" s="52">
        <v>54.9</v>
      </c>
      <c r="L31" s="51">
        <v>5</v>
      </c>
      <c r="M31" s="1">
        <v>1972</v>
      </c>
      <c r="N31" s="94" t="s">
        <v>9</v>
      </c>
      <c r="O31" s="4" t="s">
        <v>9</v>
      </c>
      <c r="P31" s="21" t="s">
        <v>10</v>
      </c>
      <c r="Q31" s="5" t="s">
        <v>10</v>
      </c>
      <c r="R31" s="6"/>
    </row>
    <row r="32" spans="1:18" ht="11.25" customHeight="1" x14ac:dyDescent="0.2">
      <c r="A32" s="1" t="s">
        <v>332</v>
      </c>
      <c r="B32" s="1" t="s">
        <v>397</v>
      </c>
      <c r="C32" s="1">
        <v>31</v>
      </c>
      <c r="D32" s="1">
        <v>4380</v>
      </c>
      <c r="E32" s="2" t="s">
        <v>418</v>
      </c>
      <c r="F32" s="1" t="s">
        <v>409</v>
      </c>
      <c r="G32" s="1" t="s">
        <v>6</v>
      </c>
      <c r="H32" s="1" t="s">
        <v>7</v>
      </c>
      <c r="I32" s="1">
        <v>1</v>
      </c>
      <c r="J32" s="18" t="s">
        <v>18</v>
      </c>
      <c r="K32" s="52">
        <v>6</v>
      </c>
      <c r="L32" s="51">
        <v>30.47</v>
      </c>
      <c r="M32" s="1">
        <v>1972</v>
      </c>
      <c r="N32" s="94" t="s">
        <v>9</v>
      </c>
      <c r="O32" s="4" t="s">
        <v>9</v>
      </c>
      <c r="P32" s="21" t="s">
        <v>9</v>
      </c>
      <c r="Q32" s="5" t="s">
        <v>9</v>
      </c>
      <c r="R32" s="6"/>
    </row>
    <row r="33" spans="1:18" ht="11.25" customHeight="1" x14ac:dyDescent="0.2">
      <c r="A33" s="1" t="s">
        <v>332</v>
      </c>
      <c r="B33" s="1" t="s">
        <v>397</v>
      </c>
      <c r="C33" s="1">
        <v>32</v>
      </c>
      <c r="D33" s="1">
        <v>5256</v>
      </c>
      <c r="E33" s="2" t="s">
        <v>408</v>
      </c>
      <c r="F33" s="1" t="s">
        <v>409</v>
      </c>
      <c r="G33" s="1" t="s">
        <v>13</v>
      </c>
      <c r="H33" s="1" t="s">
        <v>410</v>
      </c>
      <c r="I33" s="1">
        <v>4</v>
      </c>
      <c r="J33" s="18" t="s">
        <v>18</v>
      </c>
      <c r="K33" s="52">
        <v>56.4</v>
      </c>
      <c r="L33" s="51">
        <v>5</v>
      </c>
      <c r="M33" s="1">
        <v>1972</v>
      </c>
      <c r="N33" s="94" t="s">
        <v>9</v>
      </c>
      <c r="O33" s="4" t="s">
        <v>9</v>
      </c>
      <c r="P33" s="21" t="s">
        <v>10</v>
      </c>
      <c r="Q33" s="5" t="s">
        <v>10</v>
      </c>
      <c r="R33" s="6"/>
    </row>
    <row r="34" spans="1:18" ht="11.25" customHeight="1" x14ac:dyDescent="0.2">
      <c r="A34" s="1" t="s">
        <v>332</v>
      </c>
      <c r="B34" s="1" t="s">
        <v>397</v>
      </c>
      <c r="C34" s="1">
        <v>33</v>
      </c>
      <c r="D34" s="1">
        <v>7250</v>
      </c>
      <c r="E34" s="2" t="s">
        <v>417</v>
      </c>
      <c r="F34" s="1" t="s">
        <v>409</v>
      </c>
      <c r="G34" s="1" t="s">
        <v>6</v>
      </c>
      <c r="H34" s="1" t="s">
        <v>7</v>
      </c>
      <c r="I34" s="1">
        <v>1</v>
      </c>
      <c r="J34" s="18" t="s">
        <v>8</v>
      </c>
      <c r="K34" s="52">
        <v>9.85</v>
      </c>
      <c r="L34" s="51">
        <v>37.82</v>
      </c>
      <c r="M34" s="1">
        <v>1972</v>
      </c>
      <c r="N34" s="94" t="s">
        <v>9</v>
      </c>
      <c r="O34" s="4" t="s">
        <v>9</v>
      </c>
      <c r="P34" s="21" t="s">
        <v>9</v>
      </c>
      <c r="Q34" s="5" t="s">
        <v>9</v>
      </c>
      <c r="R34" s="6"/>
    </row>
    <row r="35" spans="1:18" ht="11.25" customHeight="1" x14ac:dyDescent="0.2">
      <c r="A35" s="1" t="s">
        <v>332</v>
      </c>
      <c r="B35" s="19" t="s">
        <v>397</v>
      </c>
      <c r="C35" s="1">
        <v>34</v>
      </c>
      <c r="D35" s="1">
        <v>8250</v>
      </c>
      <c r="E35" s="2" t="s">
        <v>405</v>
      </c>
      <c r="F35" s="1" t="s">
        <v>389</v>
      </c>
      <c r="G35" s="1" t="s">
        <v>13</v>
      </c>
      <c r="H35" s="1" t="s">
        <v>406</v>
      </c>
      <c r="I35" s="1">
        <v>3</v>
      </c>
      <c r="J35" s="18" t="s">
        <v>16</v>
      </c>
      <c r="K35" s="52">
        <v>59.74</v>
      </c>
      <c r="L35" s="51">
        <v>9.86</v>
      </c>
      <c r="M35" s="1" t="s">
        <v>407</v>
      </c>
      <c r="N35" s="94" t="s">
        <v>9</v>
      </c>
      <c r="O35" s="4" t="s">
        <v>9</v>
      </c>
      <c r="P35" s="21" t="s">
        <v>10</v>
      </c>
      <c r="Q35" s="5" t="s">
        <v>9</v>
      </c>
      <c r="R35" s="6"/>
    </row>
    <row r="36" spans="1:18" ht="11.25" customHeight="1" x14ac:dyDescent="0.2">
      <c r="A36" s="1" t="s">
        <v>332</v>
      </c>
      <c r="B36" s="1" t="s">
        <v>397</v>
      </c>
      <c r="C36" s="1">
        <v>35</v>
      </c>
      <c r="D36" s="1">
        <v>8450</v>
      </c>
      <c r="E36" s="2" t="s">
        <v>414</v>
      </c>
      <c r="F36" s="1" t="s">
        <v>415</v>
      </c>
      <c r="G36" s="1" t="s">
        <v>13</v>
      </c>
      <c r="H36" s="1" t="s">
        <v>416</v>
      </c>
      <c r="I36" s="1">
        <v>3</v>
      </c>
      <c r="J36" s="18" t="s">
        <v>8</v>
      </c>
      <c r="K36" s="52">
        <v>48.5</v>
      </c>
      <c r="L36" s="51">
        <v>5</v>
      </c>
      <c r="M36" s="1">
        <v>1972</v>
      </c>
      <c r="N36" s="4" t="s">
        <v>9</v>
      </c>
      <c r="O36" s="4" t="s">
        <v>9</v>
      </c>
      <c r="P36" s="21" t="s">
        <v>10</v>
      </c>
      <c r="Q36" s="5" t="s">
        <v>9</v>
      </c>
      <c r="R36" s="6"/>
    </row>
    <row r="37" spans="1:18" ht="11.25" customHeight="1" x14ac:dyDescent="0.2">
      <c r="A37" s="1" t="s">
        <v>332</v>
      </c>
      <c r="B37" s="1" t="s">
        <v>397</v>
      </c>
      <c r="C37" s="1">
        <v>36</v>
      </c>
      <c r="D37" s="1">
        <v>8800</v>
      </c>
      <c r="E37" s="2" t="s">
        <v>398</v>
      </c>
      <c r="F37" s="1" t="s">
        <v>399</v>
      </c>
      <c r="G37" s="1" t="s">
        <v>15</v>
      </c>
      <c r="H37" s="1" t="s">
        <v>400</v>
      </c>
      <c r="I37" s="1">
        <v>9</v>
      </c>
      <c r="J37" s="18" t="s">
        <v>22</v>
      </c>
      <c r="K37" s="52">
        <v>225</v>
      </c>
      <c r="L37" s="51">
        <v>14.42</v>
      </c>
      <c r="M37" s="1" t="s">
        <v>401</v>
      </c>
      <c r="N37" s="94" t="s">
        <v>10</v>
      </c>
      <c r="O37" s="4" t="s">
        <v>10</v>
      </c>
      <c r="P37" s="21" t="s">
        <v>10</v>
      </c>
      <c r="Q37" s="5" t="s">
        <v>10</v>
      </c>
      <c r="R37" s="6"/>
    </row>
    <row r="38" spans="1:18" ht="11.25" customHeight="1" x14ac:dyDescent="0.2">
      <c r="A38" s="1" t="s">
        <v>332</v>
      </c>
      <c r="B38" s="1" t="s">
        <v>726</v>
      </c>
      <c r="C38" s="1">
        <v>37</v>
      </c>
      <c r="D38" s="1">
        <v>8800</v>
      </c>
      <c r="E38" s="2" t="s">
        <v>727</v>
      </c>
      <c r="F38" s="1" t="s">
        <v>728</v>
      </c>
      <c r="G38" s="1" t="s">
        <v>15</v>
      </c>
      <c r="H38" s="1" t="s">
        <v>400</v>
      </c>
      <c r="I38" s="1">
        <v>9</v>
      </c>
      <c r="J38" s="18" t="s">
        <v>22</v>
      </c>
      <c r="K38" s="52">
        <v>225</v>
      </c>
      <c r="L38" s="51">
        <v>13.44</v>
      </c>
      <c r="M38" s="1" t="s">
        <v>729</v>
      </c>
      <c r="N38" s="94" t="s">
        <v>10</v>
      </c>
      <c r="O38" s="4" t="s">
        <v>10</v>
      </c>
      <c r="P38" s="21" t="s">
        <v>10</v>
      </c>
      <c r="Q38" s="5" t="s">
        <v>10</v>
      </c>
      <c r="R38" s="6"/>
    </row>
    <row r="39" spans="1:18" ht="11.25" customHeight="1" x14ac:dyDescent="0.2">
      <c r="A39" s="1" t="s">
        <v>332</v>
      </c>
      <c r="B39" s="1" t="s">
        <v>397</v>
      </c>
      <c r="C39" s="1">
        <v>38</v>
      </c>
      <c r="D39" s="1">
        <v>9336</v>
      </c>
      <c r="E39" s="2" t="s">
        <v>419</v>
      </c>
      <c r="F39" s="1" t="s">
        <v>415</v>
      </c>
      <c r="G39" s="1" t="s">
        <v>6</v>
      </c>
      <c r="H39" s="1" t="s">
        <v>420</v>
      </c>
      <c r="I39" s="1">
        <v>1</v>
      </c>
      <c r="J39" s="18" t="s">
        <v>8</v>
      </c>
      <c r="K39" s="52">
        <v>6</v>
      </c>
      <c r="L39" s="51">
        <v>26.4</v>
      </c>
      <c r="M39" s="1">
        <v>1972</v>
      </c>
      <c r="N39" s="94" t="s">
        <v>9</v>
      </c>
      <c r="O39" s="4" t="s">
        <v>9</v>
      </c>
      <c r="P39" s="21" t="s">
        <v>9</v>
      </c>
      <c r="Q39" s="5" t="s">
        <v>9</v>
      </c>
      <c r="R39" s="6"/>
    </row>
    <row r="40" spans="1:18" ht="11.25" customHeight="1" x14ac:dyDescent="0.2">
      <c r="A40" s="1" t="s">
        <v>332</v>
      </c>
      <c r="B40" s="1" t="s">
        <v>397</v>
      </c>
      <c r="C40" s="1">
        <v>39</v>
      </c>
      <c r="D40" s="1">
        <v>10000</v>
      </c>
      <c r="E40" s="2" t="s">
        <v>421</v>
      </c>
      <c r="F40" s="1" t="s">
        <v>422</v>
      </c>
      <c r="G40" s="1" t="s">
        <v>6</v>
      </c>
      <c r="H40" s="1" t="s">
        <v>423</v>
      </c>
      <c r="I40" s="1">
        <v>1</v>
      </c>
      <c r="J40" s="18" t="s">
        <v>8</v>
      </c>
      <c r="K40" s="52">
        <v>6</v>
      </c>
      <c r="L40" s="51">
        <v>28.6</v>
      </c>
      <c r="M40" s="1">
        <v>1972</v>
      </c>
      <c r="N40" s="94" t="s">
        <v>9</v>
      </c>
      <c r="O40" s="4" t="s">
        <v>9</v>
      </c>
      <c r="P40" s="21" t="s">
        <v>9</v>
      </c>
      <c r="Q40" s="5" t="s">
        <v>9</v>
      </c>
      <c r="R40" s="6"/>
    </row>
    <row r="41" spans="1:18" ht="11.25" customHeight="1" x14ac:dyDescent="0.2">
      <c r="A41" s="1" t="s">
        <v>332</v>
      </c>
      <c r="B41" s="1" t="s">
        <v>424</v>
      </c>
      <c r="C41" s="1">
        <v>40</v>
      </c>
      <c r="D41" s="1">
        <v>0</v>
      </c>
      <c r="E41" s="2" t="s">
        <v>448</v>
      </c>
      <c r="F41" s="1" t="s">
        <v>422</v>
      </c>
      <c r="G41" s="1" t="s">
        <v>6</v>
      </c>
      <c r="H41" s="1" t="s">
        <v>449</v>
      </c>
      <c r="I41" s="1">
        <v>1</v>
      </c>
      <c r="J41" s="18" t="s">
        <v>218</v>
      </c>
      <c r="K41" s="52">
        <v>9</v>
      </c>
      <c r="L41" s="51">
        <v>28.6</v>
      </c>
      <c r="M41" s="1">
        <v>1972</v>
      </c>
      <c r="N41" s="94" t="s">
        <v>9</v>
      </c>
      <c r="O41" s="4" t="s">
        <v>9</v>
      </c>
      <c r="P41" s="21" t="s">
        <v>9</v>
      </c>
      <c r="Q41" s="5" t="s">
        <v>9</v>
      </c>
      <c r="R41" s="6"/>
    </row>
    <row r="42" spans="1:18" ht="11.25" customHeight="1" x14ac:dyDescent="0.2">
      <c r="A42" s="1" t="s">
        <v>332</v>
      </c>
      <c r="B42" s="1" t="s">
        <v>424</v>
      </c>
      <c r="C42" s="1">
        <v>41</v>
      </c>
      <c r="D42" s="1">
        <v>520</v>
      </c>
      <c r="E42" s="2" t="s">
        <v>429</v>
      </c>
      <c r="F42" s="1" t="s">
        <v>430</v>
      </c>
      <c r="G42" s="1" t="s">
        <v>15</v>
      </c>
      <c r="H42" s="1" t="s">
        <v>431</v>
      </c>
      <c r="I42" s="1">
        <v>8</v>
      </c>
      <c r="J42" s="18" t="s">
        <v>8</v>
      </c>
      <c r="K42" s="52">
        <v>200</v>
      </c>
      <c r="L42" s="51">
        <v>12.45</v>
      </c>
      <c r="M42" s="1" t="s">
        <v>432</v>
      </c>
      <c r="N42" s="94" t="s">
        <v>10</v>
      </c>
      <c r="O42" s="4" t="s">
        <v>10</v>
      </c>
      <c r="P42" s="21" t="s">
        <v>10</v>
      </c>
      <c r="Q42" s="5" t="s">
        <v>10</v>
      </c>
      <c r="R42" s="6"/>
    </row>
    <row r="43" spans="1:18" ht="11.25" customHeight="1" x14ac:dyDescent="0.2">
      <c r="A43" s="1" t="s">
        <v>332</v>
      </c>
      <c r="B43" s="1" t="s">
        <v>732</v>
      </c>
      <c r="C43" s="1">
        <v>42</v>
      </c>
      <c r="D43" s="1">
        <v>520</v>
      </c>
      <c r="E43" s="2" t="s">
        <v>735</v>
      </c>
      <c r="F43" s="1" t="s">
        <v>736</v>
      </c>
      <c r="G43" s="1" t="s">
        <v>15</v>
      </c>
      <c r="H43" s="1" t="s">
        <v>431</v>
      </c>
      <c r="I43" s="1">
        <v>8</v>
      </c>
      <c r="J43" s="18" t="s">
        <v>8</v>
      </c>
      <c r="K43" s="52">
        <v>200</v>
      </c>
      <c r="L43" s="51">
        <v>10.7</v>
      </c>
      <c r="M43" s="1" t="s">
        <v>432</v>
      </c>
      <c r="N43" s="94" t="s">
        <v>10</v>
      </c>
      <c r="O43" s="4" t="s">
        <v>10</v>
      </c>
      <c r="P43" s="21" t="s">
        <v>10</v>
      </c>
      <c r="Q43" s="5" t="s">
        <v>10</v>
      </c>
      <c r="R43" s="6"/>
    </row>
    <row r="44" spans="1:18" s="132" customFormat="1" ht="11.1" customHeight="1" x14ac:dyDescent="0.2">
      <c r="A44" s="1" t="s">
        <v>332</v>
      </c>
      <c r="B44" s="1" t="s">
        <v>424</v>
      </c>
      <c r="C44" s="1">
        <v>43</v>
      </c>
      <c r="D44" s="1">
        <v>1800</v>
      </c>
      <c r="E44" s="2" t="s">
        <v>453</v>
      </c>
      <c r="F44" s="1" t="s">
        <v>434</v>
      </c>
      <c r="G44" s="1" t="s">
        <v>6</v>
      </c>
      <c r="H44" s="1" t="s">
        <v>7</v>
      </c>
      <c r="I44" s="1">
        <v>1</v>
      </c>
      <c r="J44" s="18" t="s">
        <v>8</v>
      </c>
      <c r="K44" s="52">
        <v>6</v>
      </c>
      <c r="L44" s="51">
        <v>23.4</v>
      </c>
      <c r="M44" s="1">
        <v>1972</v>
      </c>
      <c r="N44" s="94" t="s">
        <v>9</v>
      </c>
      <c r="O44" s="4" t="s">
        <v>9</v>
      </c>
      <c r="P44" s="21" t="s">
        <v>9</v>
      </c>
      <c r="Q44" s="5" t="s">
        <v>9</v>
      </c>
      <c r="R44" s="6"/>
    </row>
    <row r="45" spans="1:18" ht="11.1" customHeight="1" x14ac:dyDescent="0.2">
      <c r="A45" s="1" t="s">
        <v>332</v>
      </c>
      <c r="B45" s="1" t="s">
        <v>424</v>
      </c>
      <c r="C45" s="1">
        <v>44</v>
      </c>
      <c r="D45" s="1">
        <v>2684</v>
      </c>
      <c r="E45" s="2" t="s">
        <v>454</v>
      </c>
      <c r="F45" s="1" t="s">
        <v>434</v>
      </c>
      <c r="G45" s="1" t="s">
        <v>6</v>
      </c>
      <c r="H45" s="1" t="s">
        <v>7</v>
      </c>
      <c r="I45" s="1">
        <v>1</v>
      </c>
      <c r="J45" s="18" t="s">
        <v>8</v>
      </c>
      <c r="K45" s="52">
        <v>6</v>
      </c>
      <c r="L45" s="51">
        <v>28</v>
      </c>
      <c r="M45" s="1">
        <v>1972</v>
      </c>
      <c r="N45" s="94" t="s">
        <v>9</v>
      </c>
      <c r="O45" s="4" t="s">
        <v>9</v>
      </c>
      <c r="P45" s="21" t="s">
        <v>9</v>
      </c>
      <c r="Q45" s="5" t="s">
        <v>9</v>
      </c>
      <c r="R45" s="6"/>
    </row>
    <row r="46" spans="1:18" ht="11.1" customHeight="1" x14ac:dyDescent="0.2">
      <c r="A46" s="1" t="s">
        <v>332</v>
      </c>
      <c r="B46" s="1" t="s">
        <v>424</v>
      </c>
      <c r="C46" s="1">
        <v>45</v>
      </c>
      <c r="D46" s="1">
        <v>4410</v>
      </c>
      <c r="E46" s="2" t="s">
        <v>433</v>
      </c>
      <c r="F46" s="1" t="s">
        <v>434</v>
      </c>
      <c r="G46" s="1" t="s">
        <v>13</v>
      </c>
      <c r="H46" s="1" t="s">
        <v>7</v>
      </c>
      <c r="I46" s="1">
        <v>4</v>
      </c>
      <c r="J46" s="18" t="s">
        <v>8</v>
      </c>
      <c r="K46" s="52">
        <v>102.1</v>
      </c>
      <c r="L46" s="51">
        <v>7.46</v>
      </c>
      <c r="M46" s="1">
        <v>1972</v>
      </c>
      <c r="N46" s="94" t="s">
        <v>9</v>
      </c>
      <c r="O46" s="4" t="s">
        <v>10</v>
      </c>
      <c r="P46" s="21" t="s">
        <v>10</v>
      </c>
      <c r="Q46" s="5" t="s">
        <v>10</v>
      </c>
      <c r="R46" s="6"/>
    </row>
    <row r="47" spans="1:18" ht="11.1" customHeight="1" x14ac:dyDescent="0.2">
      <c r="A47" s="1" t="s">
        <v>332</v>
      </c>
      <c r="B47" s="1" t="s">
        <v>424</v>
      </c>
      <c r="C47" s="1">
        <v>46</v>
      </c>
      <c r="D47" s="1">
        <v>5788</v>
      </c>
      <c r="E47" s="2" t="s">
        <v>444</v>
      </c>
      <c r="F47" s="1" t="s">
        <v>445</v>
      </c>
      <c r="G47" s="1" t="s">
        <v>6</v>
      </c>
      <c r="H47" s="1" t="s">
        <v>446</v>
      </c>
      <c r="I47" s="1">
        <v>1</v>
      </c>
      <c r="J47" s="18" t="s">
        <v>18</v>
      </c>
      <c r="K47" s="52">
        <v>6</v>
      </c>
      <c r="L47" s="51">
        <v>31.04</v>
      </c>
      <c r="M47" s="1" t="s">
        <v>447</v>
      </c>
      <c r="N47" s="94" t="s">
        <v>9</v>
      </c>
      <c r="O47" s="4" t="s">
        <v>9</v>
      </c>
      <c r="P47" s="21" t="s">
        <v>9</v>
      </c>
      <c r="Q47" s="5" t="s">
        <v>9</v>
      </c>
      <c r="R47" s="6"/>
    </row>
    <row r="48" spans="1:18" ht="11.1" customHeight="1" x14ac:dyDescent="0.2">
      <c r="A48" s="1" t="s">
        <v>332</v>
      </c>
      <c r="B48" s="1" t="s">
        <v>424</v>
      </c>
      <c r="C48" s="1">
        <v>47</v>
      </c>
      <c r="D48" s="1">
        <v>6330</v>
      </c>
      <c r="E48" s="2" t="s">
        <v>425</v>
      </c>
      <c r="F48" s="1" t="s">
        <v>426</v>
      </c>
      <c r="G48" s="1" t="s">
        <v>15</v>
      </c>
      <c r="H48" s="1" t="s">
        <v>427</v>
      </c>
      <c r="I48" s="1">
        <v>17</v>
      </c>
      <c r="J48" s="18" t="s">
        <v>8</v>
      </c>
      <c r="K48" s="52">
        <v>587.70000000000005</v>
      </c>
      <c r="L48" s="51">
        <v>13.42</v>
      </c>
      <c r="M48" s="1" t="s">
        <v>428</v>
      </c>
      <c r="N48" s="94" t="s">
        <v>10</v>
      </c>
      <c r="O48" s="4" t="s">
        <v>10</v>
      </c>
      <c r="P48" s="21" t="s">
        <v>10</v>
      </c>
      <c r="Q48" s="5" t="s">
        <v>10</v>
      </c>
      <c r="R48" s="6"/>
    </row>
    <row r="49" spans="1:18" ht="11.1" customHeight="1" x14ac:dyDescent="0.2">
      <c r="A49" s="1" t="s">
        <v>332</v>
      </c>
      <c r="B49" s="1" t="s">
        <v>732</v>
      </c>
      <c r="C49" s="1">
        <v>48</v>
      </c>
      <c r="D49" s="1">
        <v>6330</v>
      </c>
      <c r="E49" s="2" t="s">
        <v>733</v>
      </c>
      <c r="F49" s="1" t="s">
        <v>734</v>
      </c>
      <c r="G49" s="1" t="s">
        <v>15</v>
      </c>
      <c r="H49" s="1" t="s">
        <v>427</v>
      </c>
      <c r="I49" s="1">
        <v>15</v>
      </c>
      <c r="J49" s="18" t="s">
        <v>8</v>
      </c>
      <c r="K49" s="52">
        <v>545.6</v>
      </c>
      <c r="L49" s="51">
        <v>13.42</v>
      </c>
      <c r="M49" s="1" t="s">
        <v>432</v>
      </c>
      <c r="N49" s="94" t="s">
        <v>10</v>
      </c>
      <c r="O49" s="4" t="s">
        <v>10</v>
      </c>
      <c r="P49" s="21" t="s">
        <v>10</v>
      </c>
      <c r="Q49" s="5" t="s">
        <v>10</v>
      </c>
      <c r="R49" s="6"/>
    </row>
    <row r="50" spans="1:18" ht="11.1" customHeight="1" x14ac:dyDescent="0.2">
      <c r="A50" s="1" t="s">
        <v>332</v>
      </c>
      <c r="B50" s="1" t="s">
        <v>424</v>
      </c>
      <c r="C50" s="1">
        <v>49</v>
      </c>
      <c r="D50" s="1">
        <v>7680</v>
      </c>
      <c r="E50" s="2" t="s">
        <v>450</v>
      </c>
      <c r="F50" s="1" t="s">
        <v>436</v>
      </c>
      <c r="G50" s="1" t="s">
        <v>6</v>
      </c>
      <c r="H50" s="1" t="s">
        <v>451</v>
      </c>
      <c r="I50" s="1">
        <v>1</v>
      </c>
      <c r="J50" s="18" t="s">
        <v>18</v>
      </c>
      <c r="K50" s="52">
        <v>8</v>
      </c>
      <c r="L50" s="51">
        <v>33</v>
      </c>
      <c r="M50" s="1" t="s">
        <v>452</v>
      </c>
      <c r="N50" s="94" t="s">
        <v>9</v>
      </c>
      <c r="O50" s="4" t="s">
        <v>9</v>
      </c>
      <c r="P50" s="21" t="s">
        <v>9</v>
      </c>
      <c r="Q50" s="5" t="s">
        <v>9</v>
      </c>
      <c r="R50" s="6"/>
    </row>
    <row r="51" spans="1:18" ht="11.1" customHeight="1" x14ac:dyDescent="0.2">
      <c r="A51" s="1" t="s">
        <v>332</v>
      </c>
      <c r="B51" s="1" t="s">
        <v>424</v>
      </c>
      <c r="C51" s="1">
        <v>50</v>
      </c>
      <c r="D51" s="1">
        <v>8273</v>
      </c>
      <c r="E51" s="2" t="s">
        <v>435</v>
      </c>
      <c r="F51" s="1" t="s">
        <v>436</v>
      </c>
      <c r="G51" s="1" t="s">
        <v>13</v>
      </c>
      <c r="H51" s="1" t="s">
        <v>437</v>
      </c>
      <c r="I51" s="1">
        <v>3</v>
      </c>
      <c r="J51" s="18" t="s">
        <v>8</v>
      </c>
      <c r="K51" s="52">
        <v>49.8</v>
      </c>
      <c r="L51" s="51">
        <v>7</v>
      </c>
      <c r="M51" s="1">
        <v>1972</v>
      </c>
      <c r="N51" s="4" t="s">
        <v>9</v>
      </c>
      <c r="O51" s="4" t="s">
        <v>9</v>
      </c>
      <c r="P51" s="21" t="s">
        <v>10</v>
      </c>
      <c r="Q51" s="5" t="s">
        <v>10</v>
      </c>
      <c r="R51" s="6"/>
    </row>
    <row r="52" spans="1:18" s="132" customFormat="1" ht="11.1" customHeight="1" x14ac:dyDescent="0.2">
      <c r="A52" s="1" t="s">
        <v>332</v>
      </c>
      <c r="B52" s="1" t="s">
        <v>424</v>
      </c>
      <c r="C52" s="1">
        <v>51</v>
      </c>
      <c r="D52" s="1">
        <v>9167</v>
      </c>
      <c r="E52" s="2" t="s">
        <v>438</v>
      </c>
      <c r="F52" s="1" t="s">
        <v>436</v>
      </c>
      <c r="G52" s="1" t="s">
        <v>13</v>
      </c>
      <c r="H52" s="1" t="s">
        <v>23</v>
      </c>
      <c r="I52" s="1">
        <v>3</v>
      </c>
      <c r="J52" s="18" t="s">
        <v>8</v>
      </c>
      <c r="K52" s="52">
        <v>49.8</v>
      </c>
      <c r="L52" s="51">
        <v>5</v>
      </c>
      <c r="M52" s="1">
        <v>1972</v>
      </c>
      <c r="N52" s="4" t="s">
        <v>9</v>
      </c>
      <c r="O52" s="4" t="s">
        <v>9</v>
      </c>
      <c r="P52" s="21" t="s">
        <v>10</v>
      </c>
      <c r="Q52" s="5" t="s">
        <v>10</v>
      </c>
      <c r="R52" s="6"/>
    </row>
    <row r="53" spans="1:18" ht="11.25" customHeight="1" x14ac:dyDescent="0.2">
      <c r="A53" s="1" t="s">
        <v>332</v>
      </c>
      <c r="B53" s="1" t="s">
        <v>424</v>
      </c>
      <c r="C53" s="1">
        <v>52</v>
      </c>
      <c r="D53" s="1">
        <v>9887</v>
      </c>
      <c r="E53" s="2" t="s">
        <v>439</v>
      </c>
      <c r="F53" s="1" t="s">
        <v>440</v>
      </c>
      <c r="G53" s="1" t="s">
        <v>13</v>
      </c>
      <c r="H53" s="1" t="s">
        <v>441</v>
      </c>
      <c r="I53" s="1">
        <v>3</v>
      </c>
      <c r="J53" s="18" t="s">
        <v>8</v>
      </c>
      <c r="K53" s="52">
        <v>49.8</v>
      </c>
      <c r="L53" s="51">
        <v>7</v>
      </c>
      <c r="M53" s="1">
        <v>1972</v>
      </c>
      <c r="N53" s="4" t="s">
        <v>9</v>
      </c>
      <c r="O53" s="4" t="s">
        <v>9</v>
      </c>
      <c r="P53" s="21" t="s">
        <v>10</v>
      </c>
      <c r="Q53" s="5" t="s">
        <v>10</v>
      </c>
      <c r="R53" s="6"/>
    </row>
    <row r="54" spans="1:18" ht="11.25" customHeight="1" x14ac:dyDescent="0.2">
      <c r="A54" s="1" t="s">
        <v>332</v>
      </c>
      <c r="B54" s="1" t="s">
        <v>424</v>
      </c>
      <c r="C54" s="1">
        <v>53</v>
      </c>
      <c r="D54" s="1">
        <v>10280</v>
      </c>
      <c r="E54" s="2" t="s">
        <v>455</v>
      </c>
      <c r="F54" s="1" t="s">
        <v>440</v>
      </c>
      <c r="G54" s="1" t="s">
        <v>6</v>
      </c>
      <c r="H54" s="1" t="s">
        <v>11</v>
      </c>
      <c r="I54" s="1">
        <v>1</v>
      </c>
      <c r="J54" s="18" t="s">
        <v>8</v>
      </c>
      <c r="K54" s="52">
        <v>6</v>
      </c>
      <c r="L54" s="51">
        <v>28</v>
      </c>
      <c r="M54" s="1">
        <v>1972</v>
      </c>
      <c r="N54" s="94" t="s">
        <v>9</v>
      </c>
      <c r="O54" s="4" t="s">
        <v>9</v>
      </c>
      <c r="P54" s="21" t="s">
        <v>9</v>
      </c>
      <c r="Q54" s="5" t="s">
        <v>9</v>
      </c>
      <c r="R54" s="6"/>
    </row>
    <row r="55" spans="1:18" ht="11.25" customHeight="1" x14ac:dyDescent="0.2">
      <c r="A55" s="1" t="s">
        <v>332</v>
      </c>
      <c r="B55" s="1" t="s">
        <v>424</v>
      </c>
      <c r="C55" s="1">
        <v>54</v>
      </c>
      <c r="D55" s="1">
        <v>10700</v>
      </c>
      <c r="E55" s="2" t="s">
        <v>442</v>
      </c>
      <c r="F55" s="1" t="s">
        <v>440</v>
      </c>
      <c r="G55" s="1" t="s">
        <v>20</v>
      </c>
      <c r="H55" s="1" t="s">
        <v>443</v>
      </c>
      <c r="I55" s="1">
        <v>1</v>
      </c>
      <c r="J55" s="18" t="s">
        <v>8</v>
      </c>
      <c r="K55" s="52">
        <v>5</v>
      </c>
      <c r="L55" s="51">
        <v>6.2</v>
      </c>
      <c r="M55" s="1">
        <v>1972</v>
      </c>
      <c r="N55" s="4" t="s">
        <v>9</v>
      </c>
      <c r="O55" s="4" t="s">
        <v>9</v>
      </c>
      <c r="P55" s="21" t="s">
        <v>9</v>
      </c>
      <c r="Q55" s="5" t="s">
        <v>9</v>
      </c>
      <c r="R55" s="6"/>
    </row>
    <row r="56" spans="1:18" ht="11.25" customHeight="1" x14ac:dyDescent="0.2">
      <c r="A56" s="1" t="s">
        <v>332</v>
      </c>
      <c r="B56" s="1" t="s">
        <v>456</v>
      </c>
      <c r="C56" s="1">
        <v>55</v>
      </c>
      <c r="D56" s="1">
        <v>0</v>
      </c>
      <c r="E56" s="2" t="s">
        <v>457</v>
      </c>
      <c r="F56" s="1" t="s">
        <v>436</v>
      </c>
      <c r="G56" s="1" t="s">
        <v>13</v>
      </c>
      <c r="H56" s="1" t="s">
        <v>458</v>
      </c>
      <c r="I56" s="1">
        <v>3</v>
      </c>
      <c r="J56" s="18" t="s">
        <v>459</v>
      </c>
      <c r="K56" s="52">
        <v>69</v>
      </c>
      <c r="L56" s="51">
        <v>18.5</v>
      </c>
      <c r="M56" s="1">
        <v>1972</v>
      </c>
      <c r="N56" s="94" t="s">
        <v>9</v>
      </c>
      <c r="O56" s="4" t="s">
        <v>9</v>
      </c>
      <c r="P56" s="21" t="s">
        <v>10</v>
      </c>
      <c r="Q56" s="5" t="s">
        <v>9</v>
      </c>
      <c r="R56" s="6"/>
    </row>
    <row r="57" spans="1:18" ht="11.25" customHeight="1" x14ac:dyDescent="0.2">
      <c r="A57" s="1" t="s">
        <v>332</v>
      </c>
      <c r="B57" s="1" t="s">
        <v>456</v>
      </c>
      <c r="C57" s="1">
        <v>56</v>
      </c>
      <c r="D57" s="1">
        <v>740</v>
      </c>
      <c r="E57" s="2" t="s">
        <v>490</v>
      </c>
      <c r="F57" s="1" t="s">
        <v>436</v>
      </c>
      <c r="G57" s="1" t="s">
        <v>6</v>
      </c>
      <c r="H57" s="1" t="s">
        <v>11</v>
      </c>
      <c r="I57" s="1">
        <v>1</v>
      </c>
      <c r="J57" s="18" t="s">
        <v>8</v>
      </c>
      <c r="K57" s="52">
        <v>6</v>
      </c>
      <c r="L57" s="51">
        <v>28</v>
      </c>
      <c r="M57" s="1" t="s">
        <v>491</v>
      </c>
      <c r="N57" s="94" t="s">
        <v>9</v>
      </c>
      <c r="O57" s="4" t="s">
        <v>9</v>
      </c>
      <c r="P57" s="21" t="s">
        <v>9</v>
      </c>
      <c r="Q57" s="5" t="s">
        <v>9</v>
      </c>
      <c r="R57" s="6"/>
    </row>
    <row r="58" spans="1:18" ht="11.25" customHeight="1" x14ac:dyDescent="0.2">
      <c r="A58" s="1" t="s">
        <v>332</v>
      </c>
      <c r="B58" s="1" t="s">
        <v>456</v>
      </c>
      <c r="C58" s="1">
        <v>57</v>
      </c>
      <c r="D58" s="1">
        <v>1060</v>
      </c>
      <c r="E58" s="2" t="s">
        <v>474</v>
      </c>
      <c r="F58" s="1" t="s">
        <v>475</v>
      </c>
      <c r="G58" s="1" t="s">
        <v>20</v>
      </c>
      <c r="H58" s="1" t="s">
        <v>476</v>
      </c>
      <c r="I58" s="1">
        <v>3</v>
      </c>
      <c r="J58" s="18" t="s">
        <v>8</v>
      </c>
      <c r="K58" s="52">
        <v>34.200000000000003</v>
      </c>
      <c r="L58" s="51">
        <v>11.7</v>
      </c>
      <c r="M58" s="1">
        <v>1974</v>
      </c>
      <c r="N58" s="94" t="s">
        <v>10</v>
      </c>
      <c r="O58" s="4" t="s">
        <v>9</v>
      </c>
      <c r="P58" s="21" t="s">
        <v>9</v>
      </c>
      <c r="Q58" s="5" t="s">
        <v>10</v>
      </c>
      <c r="R58" s="6"/>
    </row>
    <row r="59" spans="1:18" ht="11.25" customHeight="1" x14ac:dyDescent="0.2">
      <c r="A59" s="1" t="s">
        <v>332</v>
      </c>
      <c r="B59" s="1" t="s">
        <v>737</v>
      </c>
      <c r="C59" s="1">
        <v>58</v>
      </c>
      <c r="D59" s="1">
        <v>1060</v>
      </c>
      <c r="E59" s="2" t="s">
        <v>738</v>
      </c>
      <c r="F59" s="1" t="s">
        <v>739</v>
      </c>
      <c r="G59" s="1" t="s">
        <v>20</v>
      </c>
      <c r="H59" s="1" t="s">
        <v>476</v>
      </c>
      <c r="I59" s="1">
        <v>3</v>
      </c>
      <c r="J59" s="18" t="s">
        <v>8</v>
      </c>
      <c r="K59" s="52">
        <v>34.200000000000003</v>
      </c>
      <c r="L59" s="51">
        <v>11.7</v>
      </c>
      <c r="M59" s="1">
        <v>1974</v>
      </c>
      <c r="N59" s="94" t="s">
        <v>10</v>
      </c>
      <c r="O59" s="4" t="s">
        <v>9</v>
      </c>
      <c r="P59" s="21" t="s">
        <v>9</v>
      </c>
      <c r="Q59" s="5" t="s">
        <v>10</v>
      </c>
      <c r="R59" s="6"/>
    </row>
    <row r="60" spans="1:18" ht="11.25" customHeight="1" x14ac:dyDescent="0.2">
      <c r="A60" s="1" t="s">
        <v>332</v>
      </c>
      <c r="B60" s="1" t="s">
        <v>456</v>
      </c>
      <c r="C60" s="1">
        <v>59</v>
      </c>
      <c r="D60" s="1">
        <v>1520</v>
      </c>
      <c r="E60" s="2" t="s">
        <v>460</v>
      </c>
      <c r="F60" s="1" t="s">
        <v>436</v>
      </c>
      <c r="G60" s="1" t="s">
        <v>13</v>
      </c>
      <c r="H60" s="1" t="s">
        <v>7</v>
      </c>
      <c r="I60" s="1">
        <v>3</v>
      </c>
      <c r="J60" s="18" t="s">
        <v>8</v>
      </c>
      <c r="K60" s="52">
        <v>55.6</v>
      </c>
      <c r="L60" s="51">
        <v>7.5</v>
      </c>
      <c r="M60" s="1">
        <v>1974</v>
      </c>
      <c r="N60" s="94" t="s">
        <v>10</v>
      </c>
      <c r="O60" s="4" t="s">
        <v>10</v>
      </c>
      <c r="P60" s="21" t="s">
        <v>10</v>
      </c>
      <c r="Q60" s="5" t="s">
        <v>10</v>
      </c>
      <c r="R60" s="6"/>
    </row>
    <row r="61" spans="1:18" ht="11.25" customHeight="1" x14ac:dyDescent="0.2">
      <c r="A61" s="1" t="s">
        <v>332</v>
      </c>
      <c r="B61" s="1" t="s">
        <v>456</v>
      </c>
      <c r="C61" s="1">
        <v>60</v>
      </c>
      <c r="D61" s="1">
        <v>2220</v>
      </c>
      <c r="E61" s="2" t="s">
        <v>492</v>
      </c>
      <c r="F61" s="1" t="s">
        <v>436</v>
      </c>
      <c r="G61" s="1" t="s">
        <v>6</v>
      </c>
      <c r="H61" s="1" t="s">
        <v>7</v>
      </c>
      <c r="I61" s="1">
        <v>1</v>
      </c>
      <c r="J61" s="18" t="s">
        <v>8</v>
      </c>
      <c r="K61" s="52">
        <v>6</v>
      </c>
      <c r="L61" s="51">
        <v>11.7</v>
      </c>
      <c r="M61" s="1">
        <v>1974</v>
      </c>
      <c r="N61" s="94" t="s">
        <v>9</v>
      </c>
      <c r="O61" s="4" t="s">
        <v>9</v>
      </c>
      <c r="P61" s="21" t="s">
        <v>9</v>
      </c>
      <c r="Q61" s="5" t="s">
        <v>9</v>
      </c>
      <c r="R61" s="6"/>
    </row>
    <row r="62" spans="1:18" ht="11.25" customHeight="1" x14ac:dyDescent="0.2">
      <c r="A62" s="1" t="s">
        <v>332</v>
      </c>
      <c r="B62" s="1" t="s">
        <v>456</v>
      </c>
      <c r="C62" s="1">
        <v>61</v>
      </c>
      <c r="D62" s="1">
        <v>2787</v>
      </c>
      <c r="E62" s="2" t="s">
        <v>466</v>
      </c>
      <c r="F62" s="1" t="s">
        <v>462</v>
      </c>
      <c r="G62" s="1" t="s">
        <v>13</v>
      </c>
      <c r="H62" s="1" t="s">
        <v>7</v>
      </c>
      <c r="I62" s="1">
        <v>3</v>
      </c>
      <c r="J62" s="18" t="s">
        <v>8</v>
      </c>
      <c r="K62" s="52">
        <v>49.8</v>
      </c>
      <c r="L62" s="51">
        <v>7</v>
      </c>
      <c r="M62" s="1">
        <v>1974</v>
      </c>
      <c r="N62" s="4" t="s">
        <v>9</v>
      </c>
      <c r="O62" s="4" t="s">
        <v>9</v>
      </c>
      <c r="P62" s="21" t="s">
        <v>10</v>
      </c>
      <c r="Q62" s="5" t="s">
        <v>10</v>
      </c>
      <c r="R62" s="6"/>
    </row>
    <row r="63" spans="1:18" ht="11.25" customHeight="1" x14ac:dyDescent="0.2">
      <c r="A63" s="1" t="s">
        <v>332</v>
      </c>
      <c r="B63" s="1" t="s">
        <v>456</v>
      </c>
      <c r="C63" s="1">
        <v>62</v>
      </c>
      <c r="D63" s="1">
        <v>3827</v>
      </c>
      <c r="E63" s="2" t="s">
        <v>461</v>
      </c>
      <c r="F63" s="1" t="s">
        <v>462</v>
      </c>
      <c r="G63" s="1" t="s">
        <v>13</v>
      </c>
      <c r="H63" s="1" t="s">
        <v>24</v>
      </c>
      <c r="I63" s="1">
        <v>3</v>
      </c>
      <c r="J63" s="18" t="s">
        <v>8</v>
      </c>
      <c r="K63" s="52">
        <v>55.6</v>
      </c>
      <c r="L63" s="51">
        <v>7.5</v>
      </c>
      <c r="M63" s="1">
        <v>1974</v>
      </c>
      <c r="N63" s="94" t="s">
        <v>10</v>
      </c>
      <c r="O63" s="4" t="s">
        <v>10</v>
      </c>
      <c r="P63" s="21" t="s">
        <v>10</v>
      </c>
      <c r="Q63" s="5" t="s">
        <v>10</v>
      </c>
      <c r="R63" s="6"/>
    </row>
    <row r="64" spans="1:18" ht="11.25" customHeight="1" x14ac:dyDescent="0.2">
      <c r="A64" s="1" t="s">
        <v>332</v>
      </c>
      <c r="B64" s="1" t="s">
        <v>456</v>
      </c>
      <c r="C64" s="1">
        <v>63</v>
      </c>
      <c r="D64" s="1">
        <v>4487</v>
      </c>
      <c r="E64" s="2" t="s">
        <v>493</v>
      </c>
      <c r="F64" s="1" t="s">
        <v>462</v>
      </c>
      <c r="G64" s="1" t="s">
        <v>6</v>
      </c>
      <c r="H64" s="1" t="s">
        <v>11</v>
      </c>
      <c r="I64" s="1">
        <v>1</v>
      </c>
      <c r="J64" s="18" t="s">
        <v>8</v>
      </c>
      <c r="K64" s="52">
        <v>6</v>
      </c>
      <c r="L64" s="51">
        <v>14.2</v>
      </c>
      <c r="M64" s="1">
        <v>1974</v>
      </c>
      <c r="N64" s="94" t="s">
        <v>9</v>
      </c>
      <c r="O64" s="4" t="s">
        <v>9</v>
      </c>
      <c r="P64" s="21" t="s">
        <v>9</v>
      </c>
      <c r="Q64" s="5" t="s">
        <v>9</v>
      </c>
      <c r="R64" s="6"/>
    </row>
    <row r="65" spans="1:18" ht="11.25" customHeight="1" x14ac:dyDescent="0.2">
      <c r="A65" s="1" t="s">
        <v>332</v>
      </c>
      <c r="B65" s="1" t="s">
        <v>456</v>
      </c>
      <c r="C65" s="1">
        <v>64</v>
      </c>
      <c r="D65" s="1">
        <v>4847</v>
      </c>
      <c r="E65" s="2" t="s">
        <v>494</v>
      </c>
      <c r="F65" s="1" t="s">
        <v>462</v>
      </c>
      <c r="G65" s="1" t="s">
        <v>20</v>
      </c>
      <c r="H65" s="1" t="s">
        <v>495</v>
      </c>
      <c r="I65" s="1">
        <v>1</v>
      </c>
      <c r="J65" s="18" t="s">
        <v>8</v>
      </c>
      <c r="K65" s="52">
        <v>6</v>
      </c>
      <c r="L65" s="51">
        <v>38.479999999999997</v>
      </c>
      <c r="M65" s="1">
        <v>1974</v>
      </c>
      <c r="N65" s="94" t="s">
        <v>9</v>
      </c>
      <c r="O65" s="4" t="s">
        <v>9</v>
      </c>
      <c r="P65" s="21" t="s">
        <v>9</v>
      </c>
      <c r="Q65" s="5" t="s">
        <v>9</v>
      </c>
      <c r="R65" s="6"/>
    </row>
    <row r="66" spans="1:18" ht="11.25" customHeight="1" x14ac:dyDescent="0.2">
      <c r="A66" s="1" t="s">
        <v>332</v>
      </c>
      <c r="B66" s="1" t="s">
        <v>456</v>
      </c>
      <c r="C66" s="1">
        <v>65</v>
      </c>
      <c r="D66" s="1">
        <v>5007</v>
      </c>
      <c r="E66" s="2" t="s">
        <v>484</v>
      </c>
      <c r="F66" s="1" t="s">
        <v>485</v>
      </c>
      <c r="G66" s="1" t="s">
        <v>6</v>
      </c>
      <c r="H66" s="1" t="s">
        <v>486</v>
      </c>
      <c r="I66" s="1">
        <v>1</v>
      </c>
      <c r="J66" s="18" t="s">
        <v>8</v>
      </c>
      <c r="K66" s="52">
        <v>8</v>
      </c>
      <c r="L66" s="51">
        <v>14.2</v>
      </c>
      <c r="M66" s="1">
        <v>1974</v>
      </c>
      <c r="N66" s="94" t="s">
        <v>9</v>
      </c>
      <c r="O66" s="4" t="s">
        <v>9</v>
      </c>
      <c r="P66" s="21" t="s">
        <v>9</v>
      </c>
      <c r="Q66" s="5" t="s">
        <v>9</v>
      </c>
      <c r="R66" s="6"/>
    </row>
    <row r="67" spans="1:18" ht="11.25" customHeight="1" x14ac:dyDescent="0.2">
      <c r="A67" s="1" t="s">
        <v>332</v>
      </c>
      <c r="B67" s="1" t="s">
        <v>456</v>
      </c>
      <c r="C67" s="1">
        <v>66</v>
      </c>
      <c r="D67" s="1">
        <v>5468</v>
      </c>
      <c r="E67" s="2" t="s">
        <v>482</v>
      </c>
      <c r="F67" s="1" t="s">
        <v>468</v>
      </c>
      <c r="G67" s="1" t="s">
        <v>6</v>
      </c>
      <c r="H67" s="1" t="s">
        <v>336</v>
      </c>
      <c r="I67" s="1">
        <v>1</v>
      </c>
      <c r="J67" s="18" t="s">
        <v>483</v>
      </c>
      <c r="K67" s="52">
        <v>9.41</v>
      </c>
      <c r="L67" s="51">
        <v>48.16</v>
      </c>
      <c r="M67" s="1">
        <v>1974</v>
      </c>
      <c r="N67" s="94" t="s">
        <v>9</v>
      </c>
      <c r="O67" s="4" t="s">
        <v>9</v>
      </c>
      <c r="P67" s="21" t="s">
        <v>9</v>
      </c>
      <c r="Q67" s="5" t="s">
        <v>9</v>
      </c>
      <c r="R67" s="6"/>
    </row>
    <row r="68" spans="1:18" ht="11.25" customHeight="1" x14ac:dyDescent="0.2">
      <c r="A68" s="1" t="s">
        <v>332</v>
      </c>
      <c r="B68" s="1" t="s">
        <v>456</v>
      </c>
      <c r="C68" s="1">
        <v>67</v>
      </c>
      <c r="D68" s="1">
        <v>5848</v>
      </c>
      <c r="E68" s="2" t="s">
        <v>467</v>
      </c>
      <c r="F68" s="1" t="s">
        <v>468</v>
      </c>
      <c r="G68" s="1" t="s">
        <v>13</v>
      </c>
      <c r="H68" s="1" t="s">
        <v>11</v>
      </c>
      <c r="I68" s="1">
        <v>3</v>
      </c>
      <c r="J68" s="18" t="s">
        <v>8</v>
      </c>
      <c r="K68" s="52">
        <v>49.8</v>
      </c>
      <c r="L68" s="51">
        <v>7</v>
      </c>
      <c r="M68" s="1">
        <v>1974</v>
      </c>
      <c r="N68" s="4" t="s">
        <v>9</v>
      </c>
      <c r="O68" s="4" t="s">
        <v>9</v>
      </c>
      <c r="P68" s="21" t="s">
        <v>10</v>
      </c>
      <c r="Q68" s="5" t="s">
        <v>10</v>
      </c>
      <c r="R68" s="6"/>
    </row>
    <row r="69" spans="1:18" ht="11.25" customHeight="1" x14ac:dyDescent="0.2">
      <c r="A69" s="1" t="s">
        <v>332</v>
      </c>
      <c r="B69" s="1" t="s">
        <v>456</v>
      </c>
      <c r="C69" s="1">
        <v>68</v>
      </c>
      <c r="D69" s="1">
        <v>6529</v>
      </c>
      <c r="E69" s="2" t="s">
        <v>496</v>
      </c>
      <c r="F69" s="1" t="s">
        <v>468</v>
      </c>
      <c r="G69" s="1" t="s">
        <v>6</v>
      </c>
      <c r="H69" s="1" t="s">
        <v>497</v>
      </c>
      <c r="I69" s="1">
        <v>1</v>
      </c>
      <c r="J69" s="18" t="s">
        <v>8</v>
      </c>
      <c r="K69" s="52">
        <v>6</v>
      </c>
      <c r="L69" s="51">
        <v>11.7</v>
      </c>
      <c r="M69" s="1">
        <v>1974</v>
      </c>
      <c r="N69" s="94" t="s">
        <v>9</v>
      </c>
      <c r="O69" s="4" t="s">
        <v>9</v>
      </c>
      <c r="P69" s="21" t="s">
        <v>9</v>
      </c>
      <c r="Q69" s="5" t="s">
        <v>9</v>
      </c>
      <c r="R69" s="6"/>
    </row>
    <row r="70" spans="1:18" ht="11.25" customHeight="1" x14ac:dyDescent="0.2">
      <c r="A70" s="1" t="s">
        <v>332</v>
      </c>
      <c r="B70" s="1" t="s">
        <v>456</v>
      </c>
      <c r="C70" s="1">
        <v>69</v>
      </c>
      <c r="D70" s="1">
        <v>7249</v>
      </c>
      <c r="E70" s="2" t="s">
        <v>471</v>
      </c>
      <c r="F70" s="1" t="s">
        <v>472</v>
      </c>
      <c r="G70" s="1" t="s">
        <v>20</v>
      </c>
      <c r="H70" s="1" t="s">
        <v>473</v>
      </c>
      <c r="I70" s="1">
        <v>1</v>
      </c>
      <c r="J70" s="18" t="s">
        <v>18</v>
      </c>
      <c r="K70" s="52">
        <v>7.2</v>
      </c>
      <c r="L70" s="51">
        <v>25</v>
      </c>
      <c r="M70" s="1">
        <v>1974</v>
      </c>
      <c r="N70" s="4" t="s">
        <v>9</v>
      </c>
      <c r="O70" s="4" t="s">
        <v>9</v>
      </c>
      <c r="P70" s="21" t="s">
        <v>9</v>
      </c>
      <c r="Q70" s="5" t="s">
        <v>9</v>
      </c>
      <c r="R70" s="6"/>
    </row>
    <row r="71" spans="1:18" ht="11.25" customHeight="1" x14ac:dyDescent="0.2">
      <c r="A71" s="1" t="s">
        <v>332</v>
      </c>
      <c r="B71" s="1" t="s">
        <v>456</v>
      </c>
      <c r="C71" s="1">
        <v>70</v>
      </c>
      <c r="D71" s="1">
        <v>7600</v>
      </c>
      <c r="E71" s="2" t="s">
        <v>481</v>
      </c>
      <c r="F71" s="1" t="s">
        <v>472</v>
      </c>
      <c r="G71" s="1" t="s">
        <v>6</v>
      </c>
      <c r="H71" s="1" t="s">
        <v>336</v>
      </c>
      <c r="I71" s="1">
        <v>1</v>
      </c>
      <c r="J71" s="18" t="s">
        <v>18</v>
      </c>
      <c r="K71" s="52">
        <v>9.6</v>
      </c>
      <c r="L71" s="51">
        <v>11.7</v>
      </c>
      <c r="M71" s="1">
        <v>1974</v>
      </c>
      <c r="N71" s="94" t="s">
        <v>9</v>
      </c>
      <c r="O71" s="4" t="s">
        <v>9</v>
      </c>
      <c r="P71" s="21" t="s">
        <v>9</v>
      </c>
      <c r="Q71" s="5" t="s">
        <v>9</v>
      </c>
      <c r="R71" s="6"/>
    </row>
    <row r="72" spans="1:18" ht="11.1" customHeight="1" x14ac:dyDescent="0.2">
      <c r="A72" s="1" t="s">
        <v>332</v>
      </c>
      <c r="B72" s="1" t="s">
        <v>456</v>
      </c>
      <c r="C72" s="1">
        <v>71</v>
      </c>
      <c r="D72" s="1">
        <v>8440</v>
      </c>
      <c r="E72" s="2" t="s">
        <v>469</v>
      </c>
      <c r="F72" s="1" t="s">
        <v>470</v>
      </c>
      <c r="G72" s="1" t="s">
        <v>13</v>
      </c>
      <c r="H72" s="1" t="s">
        <v>14</v>
      </c>
      <c r="I72" s="1">
        <v>3</v>
      </c>
      <c r="J72" s="18" t="s">
        <v>8</v>
      </c>
      <c r="K72" s="52">
        <v>49.8</v>
      </c>
      <c r="L72" s="51">
        <v>7</v>
      </c>
      <c r="M72" s="1">
        <v>1974</v>
      </c>
      <c r="N72" s="4" t="s">
        <v>9</v>
      </c>
      <c r="O72" s="4" t="s">
        <v>9</v>
      </c>
      <c r="P72" s="21" t="s">
        <v>10</v>
      </c>
      <c r="Q72" s="5" t="s">
        <v>10</v>
      </c>
      <c r="R72" s="6"/>
    </row>
    <row r="73" spans="1:18" ht="11.1" customHeight="1" x14ac:dyDescent="0.2">
      <c r="A73" s="1" t="s">
        <v>332</v>
      </c>
      <c r="B73" s="1" t="s">
        <v>456</v>
      </c>
      <c r="C73" s="1">
        <v>72</v>
      </c>
      <c r="D73" s="1">
        <v>8987</v>
      </c>
      <c r="E73" s="2" t="s">
        <v>487</v>
      </c>
      <c r="F73" s="1" t="s">
        <v>488</v>
      </c>
      <c r="G73" s="1" t="s">
        <v>20</v>
      </c>
      <c r="H73" s="1" t="s">
        <v>489</v>
      </c>
      <c r="I73" s="1">
        <v>1</v>
      </c>
      <c r="J73" s="18" t="s">
        <v>8</v>
      </c>
      <c r="K73" s="52">
        <v>8</v>
      </c>
      <c r="L73" s="51">
        <v>43.76</v>
      </c>
      <c r="M73" s="1">
        <v>1974</v>
      </c>
      <c r="N73" s="94" t="s">
        <v>9</v>
      </c>
      <c r="O73" s="4" t="s">
        <v>9</v>
      </c>
      <c r="P73" s="21" t="s">
        <v>9</v>
      </c>
      <c r="Q73" s="5" t="s">
        <v>9</v>
      </c>
      <c r="R73" s="6"/>
    </row>
    <row r="74" spans="1:18" ht="11.1" customHeight="1" x14ac:dyDescent="0.2">
      <c r="A74" s="1" t="s">
        <v>332</v>
      </c>
      <c r="B74" s="1" t="s">
        <v>456</v>
      </c>
      <c r="C74" s="1">
        <v>73</v>
      </c>
      <c r="D74" s="1">
        <v>9350</v>
      </c>
      <c r="E74" s="2" t="s">
        <v>498</v>
      </c>
      <c r="F74" s="1" t="s">
        <v>464</v>
      </c>
      <c r="G74" s="1" t="s">
        <v>6</v>
      </c>
      <c r="H74" s="1" t="s">
        <v>14</v>
      </c>
      <c r="I74" s="1">
        <v>1</v>
      </c>
      <c r="J74" s="18" t="s">
        <v>8</v>
      </c>
      <c r="K74" s="52">
        <v>6</v>
      </c>
      <c r="L74" s="51">
        <v>29.06</v>
      </c>
      <c r="M74" s="1" t="s">
        <v>480</v>
      </c>
      <c r="N74" s="94" t="s">
        <v>9</v>
      </c>
      <c r="O74" s="4" t="s">
        <v>9</v>
      </c>
      <c r="P74" s="21" t="s">
        <v>9</v>
      </c>
      <c r="Q74" s="5" t="s">
        <v>9</v>
      </c>
      <c r="R74" s="6"/>
    </row>
    <row r="75" spans="1:18" ht="11.1" customHeight="1" x14ac:dyDescent="0.2">
      <c r="A75" s="1" t="s">
        <v>332</v>
      </c>
      <c r="B75" s="1" t="s">
        <v>456</v>
      </c>
      <c r="C75" s="1">
        <v>74</v>
      </c>
      <c r="D75" s="1">
        <v>9555</v>
      </c>
      <c r="E75" s="2" t="s">
        <v>479</v>
      </c>
      <c r="F75" s="1" t="s">
        <v>464</v>
      </c>
      <c r="G75" s="1" t="s">
        <v>6</v>
      </c>
      <c r="H75" s="1" t="s">
        <v>336</v>
      </c>
      <c r="I75" s="1">
        <v>1</v>
      </c>
      <c r="J75" s="18" t="s">
        <v>18</v>
      </c>
      <c r="K75" s="52">
        <v>9.92</v>
      </c>
      <c r="L75" s="51">
        <v>30.4</v>
      </c>
      <c r="M75" s="1" t="s">
        <v>480</v>
      </c>
      <c r="N75" s="94" t="s">
        <v>9</v>
      </c>
      <c r="O75" s="4" t="s">
        <v>9</v>
      </c>
      <c r="P75" s="21" t="s">
        <v>9</v>
      </c>
      <c r="Q75" s="5" t="s">
        <v>9</v>
      </c>
      <c r="R75" s="6"/>
    </row>
    <row r="76" spans="1:18" ht="11.1" customHeight="1" x14ac:dyDescent="0.2">
      <c r="A76" s="1" t="s">
        <v>332</v>
      </c>
      <c r="B76" s="1" t="s">
        <v>456</v>
      </c>
      <c r="C76" s="1">
        <v>75</v>
      </c>
      <c r="D76" s="1">
        <v>10157</v>
      </c>
      <c r="E76" s="2" t="s">
        <v>477</v>
      </c>
      <c r="F76" s="1" t="s">
        <v>464</v>
      </c>
      <c r="G76" s="1" t="s">
        <v>6</v>
      </c>
      <c r="H76" s="1" t="s">
        <v>478</v>
      </c>
      <c r="I76" s="1">
        <v>1</v>
      </c>
      <c r="J76" s="18" t="s">
        <v>8</v>
      </c>
      <c r="K76" s="52">
        <v>7</v>
      </c>
      <c r="L76" s="51">
        <v>25.6</v>
      </c>
      <c r="M76" s="1">
        <v>1991</v>
      </c>
      <c r="N76" s="94" t="s">
        <v>9</v>
      </c>
      <c r="O76" s="4" t="s">
        <v>9</v>
      </c>
      <c r="P76" s="21" t="s">
        <v>9</v>
      </c>
      <c r="Q76" s="5" t="s">
        <v>9</v>
      </c>
      <c r="R76" s="6"/>
    </row>
    <row r="77" spans="1:18" ht="11.1" customHeight="1" x14ac:dyDescent="0.2">
      <c r="A77" s="1" t="s">
        <v>332</v>
      </c>
      <c r="B77" s="1" t="s">
        <v>456</v>
      </c>
      <c r="C77" s="1">
        <v>76</v>
      </c>
      <c r="D77" s="1">
        <v>10541</v>
      </c>
      <c r="E77" s="2" t="s">
        <v>463</v>
      </c>
      <c r="F77" s="1" t="s">
        <v>464</v>
      </c>
      <c r="G77" s="1" t="s">
        <v>13</v>
      </c>
      <c r="H77" s="1" t="s">
        <v>465</v>
      </c>
      <c r="I77" s="1">
        <v>4</v>
      </c>
      <c r="J77" s="18" t="s">
        <v>8</v>
      </c>
      <c r="K77" s="52">
        <v>50.4</v>
      </c>
      <c r="L77" s="51">
        <v>8.6</v>
      </c>
      <c r="M77" s="1">
        <v>1990</v>
      </c>
      <c r="N77" s="94" t="s">
        <v>10</v>
      </c>
      <c r="O77" s="4" t="s">
        <v>10</v>
      </c>
      <c r="P77" s="21" t="s">
        <v>9</v>
      </c>
      <c r="Q77" s="5" t="s">
        <v>9</v>
      </c>
      <c r="R77" s="6"/>
    </row>
    <row r="78" spans="1:18" ht="11.1" customHeight="1" x14ac:dyDescent="0.2">
      <c r="A78" s="1" t="s">
        <v>332</v>
      </c>
      <c r="B78" s="1" t="s">
        <v>499</v>
      </c>
      <c r="C78" s="1">
        <v>77</v>
      </c>
      <c r="D78" s="1">
        <v>310</v>
      </c>
      <c r="E78" s="2" t="s">
        <v>500</v>
      </c>
      <c r="F78" s="1" t="s">
        <v>501</v>
      </c>
      <c r="G78" s="1" t="s">
        <v>20</v>
      </c>
      <c r="H78" s="1" t="s">
        <v>361</v>
      </c>
      <c r="I78" s="1">
        <v>3</v>
      </c>
      <c r="J78" s="18" t="s">
        <v>116</v>
      </c>
      <c r="K78" s="52">
        <v>58.3</v>
      </c>
      <c r="L78" s="51">
        <v>9.3000000000000007</v>
      </c>
      <c r="M78" s="1" t="s">
        <v>502</v>
      </c>
      <c r="N78" s="94" t="s">
        <v>10</v>
      </c>
      <c r="O78" s="4" t="s">
        <v>10</v>
      </c>
      <c r="P78" s="21" t="s">
        <v>10</v>
      </c>
      <c r="Q78" s="5" t="s">
        <v>10</v>
      </c>
      <c r="R78" s="6"/>
    </row>
    <row r="79" spans="1:18" ht="11.25" customHeight="1" x14ac:dyDescent="0.2">
      <c r="A79" s="1" t="s">
        <v>332</v>
      </c>
      <c r="B79" s="3" t="s">
        <v>503</v>
      </c>
      <c r="C79" s="1">
        <v>78</v>
      </c>
      <c r="D79" s="3" t="s">
        <v>504</v>
      </c>
      <c r="E79" s="20" t="s">
        <v>505</v>
      </c>
      <c r="F79" s="3" t="s">
        <v>464</v>
      </c>
      <c r="G79" s="3" t="s">
        <v>6</v>
      </c>
      <c r="H79" s="3" t="s">
        <v>506</v>
      </c>
      <c r="I79" s="1">
        <v>1</v>
      </c>
      <c r="J79" s="3" t="s">
        <v>8</v>
      </c>
      <c r="K79" s="56">
        <v>5</v>
      </c>
      <c r="L79" s="51">
        <v>14.38</v>
      </c>
      <c r="M79" s="21">
        <v>2001</v>
      </c>
      <c r="N79" s="94" t="s">
        <v>9</v>
      </c>
      <c r="O79" s="4" t="s">
        <v>9</v>
      </c>
      <c r="P79" s="21" t="s">
        <v>9</v>
      </c>
      <c r="Q79" s="5" t="s">
        <v>9</v>
      </c>
      <c r="R79" s="6"/>
    </row>
    <row r="80" spans="1:18" ht="11.25" customHeight="1" x14ac:dyDescent="0.2">
      <c r="A80" s="11" t="s">
        <v>507</v>
      </c>
      <c r="B80" s="12" t="s">
        <v>508</v>
      </c>
      <c r="C80" s="1">
        <v>79</v>
      </c>
      <c r="D80" s="50">
        <v>755</v>
      </c>
      <c r="E80" s="8" t="s">
        <v>532</v>
      </c>
      <c r="F80" s="1" t="s">
        <v>510</v>
      </c>
      <c r="G80" s="1" t="s">
        <v>6</v>
      </c>
      <c r="H80" s="1" t="s">
        <v>7</v>
      </c>
      <c r="I80" s="4">
        <v>1</v>
      </c>
      <c r="J80" s="4">
        <v>86.55</v>
      </c>
      <c r="K80" s="52">
        <v>13</v>
      </c>
      <c r="L80" s="58">
        <v>26.76</v>
      </c>
      <c r="M80" s="4">
        <v>2000</v>
      </c>
      <c r="N80" s="94" t="s">
        <v>9</v>
      </c>
      <c r="O80" s="4" t="s">
        <v>9</v>
      </c>
      <c r="P80" s="21" t="s">
        <v>9</v>
      </c>
      <c r="Q80" s="5" t="s">
        <v>9</v>
      </c>
      <c r="R80" s="6"/>
    </row>
    <row r="81" spans="1:18" ht="11.25" customHeight="1" x14ac:dyDescent="0.2">
      <c r="A81" s="11" t="s">
        <v>507</v>
      </c>
      <c r="B81" s="12" t="s">
        <v>508</v>
      </c>
      <c r="C81" s="1">
        <v>80</v>
      </c>
      <c r="D81" s="50">
        <v>1187</v>
      </c>
      <c r="E81" s="8" t="s">
        <v>535</v>
      </c>
      <c r="F81" s="1" t="s">
        <v>510</v>
      </c>
      <c r="G81" s="1" t="s">
        <v>6</v>
      </c>
      <c r="H81" s="1" t="s">
        <v>7</v>
      </c>
      <c r="I81" s="4">
        <v>1</v>
      </c>
      <c r="J81" s="4">
        <v>80</v>
      </c>
      <c r="K81" s="52">
        <v>6</v>
      </c>
      <c r="L81" s="58">
        <v>31.09</v>
      </c>
      <c r="M81" s="4">
        <v>2003</v>
      </c>
      <c r="N81" s="94" t="s">
        <v>9</v>
      </c>
      <c r="O81" s="4" t="s">
        <v>9</v>
      </c>
      <c r="P81" s="21" t="s">
        <v>9</v>
      </c>
      <c r="Q81" s="5" t="s">
        <v>9</v>
      </c>
      <c r="R81" s="6"/>
    </row>
    <row r="82" spans="1:18" ht="11.25" customHeight="1" x14ac:dyDescent="0.2">
      <c r="A82" s="11" t="s">
        <v>507</v>
      </c>
      <c r="B82" s="12" t="s">
        <v>508</v>
      </c>
      <c r="C82" s="1">
        <v>81</v>
      </c>
      <c r="D82" s="50">
        <v>1454</v>
      </c>
      <c r="E82" s="8" t="s">
        <v>526</v>
      </c>
      <c r="F82" s="1" t="s">
        <v>510</v>
      </c>
      <c r="G82" s="1" t="s">
        <v>15</v>
      </c>
      <c r="H82" s="1" t="s">
        <v>527</v>
      </c>
      <c r="I82" s="4">
        <v>6</v>
      </c>
      <c r="J82" s="4">
        <v>90</v>
      </c>
      <c r="K82" s="52">
        <v>153</v>
      </c>
      <c r="L82" s="58">
        <v>10.4</v>
      </c>
      <c r="M82" s="4">
        <v>2006</v>
      </c>
      <c r="N82" s="94" t="s">
        <v>10</v>
      </c>
      <c r="O82" s="4" t="s">
        <v>10</v>
      </c>
      <c r="P82" s="21" t="s">
        <v>10</v>
      </c>
      <c r="Q82" s="5" t="s">
        <v>9</v>
      </c>
      <c r="R82" s="6"/>
    </row>
    <row r="83" spans="1:18" ht="11.25" customHeight="1" x14ac:dyDescent="0.2">
      <c r="A83" s="11" t="s">
        <v>507</v>
      </c>
      <c r="B83" s="12">
        <v>774</v>
      </c>
      <c r="C83" s="1">
        <v>82</v>
      </c>
      <c r="D83" s="50">
        <v>1454</v>
      </c>
      <c r="E83" s="8" t="s">
        <v>751</v>
      </c>
      <c r="F83" s="1" t="s">
        <v>510</v>
      </c>
      <c r="G83" s="1" t="s">
        <v>15</v>
      </c>
      <c r="H83" s="1" t="s">
        <v>752</v>
      </c>
      <c r="I83" s="4">
        <v>6</v>
      </c>
      <c r="J83" s="4">
        <v>90</v>
      </c>
      <c r="K83" s="52">
        <v>153</v>
      </c>
      <c r="L83" s="58">
        <v>10.4</v>
      </c>
      <c r="M83" s="4">
        <v>2006</v>
      </c>
      <c r="N83" s="94" t="s">
        <v>10</v>
      </c>
      <c r="O83" s="4" t="s">
        <v>10</v>
      </c>
      <c r="P83" s="21" t="s">
        <v>10</v>
      </c>
      <c r="Q83" s="5" t="s">
        <v>10</v>
      </c>
      <c r="R83" s="6"/>
    </row>
    <row r="84" spans="1:18" ht="11.25" customHeight="1" x14ac:dyDescent="0.2">
      <c r="A84" s="11" t="s">
        <v>507</v>
      </c>
      <c r="B84" s="12">
        <v>774</v>
      </c>
      <c r="C84" s="1">
        <v>83</v>
      </c>
      <c r="D84" s="50">
        <v>1887</v>
      </c>
      <c r="E84" s="8" t="s">
        <v>753</v>
      </c>
      <c r="F84" s="1" t="s">
        <v>510</v>
      </c>
      <c r="G84" s="1" t="s">
        <v>15</v>
      </c>
      <c r="H84" s="1" t="s">
        <v>754</v>
      </c>
      <c r="I84" s="4">
        <v>4</v>
      </c>
      <c r="J84" s="4">
        <v>90</v>
      </c>
      <c r="K84" s="52">
        <v>143</v>
      </c>
      <c r="L84" s="58">
        <v>11.139999999999999</v>
      </c>
      <c r="M84" s="4">
        <v>2008</v>
      </c>
      <c r="N84" s="94" t="s">
        <v>10</v>
      </c>
      <c r="O84" s="4" t="s">
        <v>10</v>
      </c>
      <c r="P84" s="21" t="s">
        <v>10</v>
      </c>
      <c r="Q84" s="5" t="s">
        <v>10</v>
      </c>
      <c r="R84" s="6"/>
    </row>
    <row r="85" spans="1:18" ht="11.25" customHeight="1" x14ac:dyDescent="0.2">
      <c r="A85" s="11" t="s">
        <v>507</v>
      </c>
      <c r="B85" s="12" t="s">
        <v>508</v>
      </c>
      <c r="C85" s="1">
        <v>84</v>
      </c>
      <c r="D85" s="50">
        <v>1897</v>
      </c>
      <c r="E85" s="8" t="s">
        <v>528</v>
      </c>
      <c r="F85" s="1" t="s">
        <v>510</v>
      </c>
      <c r="G85" s="1" t="s">
        <v>15</v>
      </c>
      <c r="H85" s="1" t="s">
        <v>529</v>
      </c>
      <c r="I85" s="4">
        <v>4</v>
      </c>
      <c r="J85" s="4">
        <v>90</v>
      </c>
      <c r="K85" s="52">
        <v>134</v>
      </c>
      <c r="L85" s="58">
        <v>10.79</v>
      </c>
      <c r="M85" s="4">
        <v>2008</v>
      </c>
      <c r="N85" s="94" t="s">
        <v>10</v>
      </c>
      <c r="O85" s="4" t="s">
        <v>10</v>
      </c>
      <c r="P85" s="21" t="s">
        <v>10</v>
      </c>
      <c r="Q85" s="5" t="s">
        <v>10</v>
      </c>
      <c r="R85" s="6"/>
    </row>
    <row r="86" spans="1:18" ht="11.25" customHeight="1" x14ac:dyDescent="0.2">
      <c r="A86" s="11" t="s">
        <v>507</v>
      </c>
      <c r="B86" s="12">
        <v>774</v>
      </c>
      <c r="C86" s="1">
        <v>85</v>
      </c>
      <c r="D86" s="50">
        <v>2173</v>
      </c>
      <c r="E86" s="8" t="s">
        <v>746</v>
      </c>
      <c r="F86" s="1" t="s">
        <v>510</v>
      </c>
      <c r="G86" s="1" t="s">
        <v>15</v>
      </c>
      <c r="H86" s="1" t="s">
        <v>747</v>
      </c>
      <c r="I86" s="4">
        <v>9</v>
      </c>
      <c r="J86" s="4">
        <v>90</v>
      </c>
      <c r="K86" s="52">
        <v>320</v>
      </c>
      <c r="L86" s="58">
        <v>10.6</v>
      </c>
      <c r="M86" s="4">
        <v>2006</v>
      </c>
      <c r="N86" s="94" t="s">
        <v>10</v>
      </c>
      <c r="O86" s="4" t="s">
        <v>10</v>
      </c>
      <c r="P86" s="21" t="s">
        <v>10</v>
      </c>
      <c r="Q86" s="5" t="s">
        <v>10</v>
      </c>
      <c r="R86" s="6"/>
    </row>
    <row r="87" spans="1:18" ht="11.25" customHeight="1" x14ac:dyDescent="0.2">
      <c r="A87" s="11" t="s">
        <v>507</v>
      </c>
      <c r="B87" s="12" t="s">
        <v>508</v>
      </c>
      <c r="C87" s="1">
        <v>86</v>
      </c>
      <c r="D87" s="50">
        <v>2183</v>
      </c>
      <c r="E87" s="8" t="s">
        <v>521</v>
      </c>
      <c r="F87" s="1" t="s">
        <v>510</v>
      </c>
      <c r="G87" s="1" t="s">
        <v>15</v>
      </c>
      <c r="H87" s="1" t="s">
        <v>522</v>
      </c>
      <c r="I87" s="4">
        <v>9</v>
      </c>
      <c r="J87" s="4">
        <v>90</v>
      </c>
      <c r="K87" s="52">
        <v>300</v>
      </c>
      <c r="L87" s="58">
        <v>10.6</v>
      </c>
      <c r="M87" s="4">
        <v>2006</v>
      </c>
      <c r="N87" s="94" t="s">
        <v>10</v>
      </c>
      <c r="O87" s="4" t="s">
        <v>10</v>
      </c>
      <c r="P87" s="21" t="s">
        <v>10</v>
      </c>
      <c r="Q87" s="5" t="s">
        <v>9</v>
      </c>
      <c r="R87" s="6"/>
    </row>
    <row r="88" spans="1:18" ht="11.25" customHeight="1" x14ac:dyDescent="0.2">
      <c r="A88" s="11" t="s">
        <v>507</v>
      </c>
      <c r="B88" s="12" t="s">
        <v>508</v>
      </c>
      <c r="C88" s="1">
        <v>87</v>
      </c>
      <c r="D88" s="50">
        <v>2542</v>
      </c>
      <c r="E88" s="8" t="s">
        <v>530</v>
      </c>
      <c r="F88" s="1" t="s">
        <v>510</v>
      </c>
      <c r="G88" s="1" t="s">
        <v>27</v>
      </c>
      <c r="H88" s="1" t="s">
        <v>531</v>
      </c>
      <c r="I88" s="4">
        <v>1</v>
      </c>
      <c r="J88" s="4">
        <v>90</v>
      </c>
      <c r="K88" s="52">
        <v>132</v>
      </c>
      <c r="L88" s="58">
        <v>9.44</v>
      </c>
      <c r="M88" s="4">
        <v>2006</v>
      </c>
      <c r="N88" s="94" t="s">
        <v>9</v>
      </c>
      <c r="O88" s="4" t="s">
        <v>9</v>
      </c>
      <c r="P88" s="21" t="s">
        <v>10</v>
      </c>
      <c r="Q88" s="5" t="s">
        <v>9</v>
      </c>
      <c r="R88" s="6"/>
    </row>
    <row r="89" spans="1:18" ht="11.25" customHeight="1" x14ac:dyDescent="0.2">
      <c r="A89" s="11" t="s">
        <v>507</v>
      </c>
      <c r="B89" s="12">
        <v>774</v>
      </c>
      <c r="C89" s="1">
        <v>88</v>
      </c>
      <c r="D89" s="50">
        <v>2558</v>
      </c>
      <c r="E89" s="8" t="s">
        <v>755</v>
      </c>
      <c r="F89" s="1" t="s">
        <v>510</v>
      </c>
      <c r="G89" s="1" t="s">
        <v>27</v>
      </c>
      <c r="H89" s="1" t="s">
        <v>531</v>
      </c>
      <c r="I89" s="4">
        <v>1</v>
      </c>
      <c r="J89" s="4">
        <v>90</v>
      </c>
      <c r="K89" s="52">
        <v>104</v>
      </c>
      <c r="L89" s="58">
        <v>9.49</v>
      </c>
      <c r="M89" s="4">
        <v>2006</v>
      </c>
      <c r="N89" s="94" t="s">
        <v>9</v>
      </c>
      <c r="O89" s="4" t="s">
        <v>9</v>
      </c>
      <c r="P89" s="21" t="s">
        <v>10</v>
      </c>
      <c r="Q89" s="5" t="s">
        <v>9</v>
      </c>
      <c r="R89" s="6"/>
    </row>
    <row r="90" spans="1:18" ht="11.25" customHeight="1" x14ac:dyDescent="0.2">
      <c r="A90" s="11" t="s">
        <v>507</v>
      </c>
      <c r="B90" s="12" t="s">
        <v>508</v>
      </c>
      <c r="C90" s="1">
        <v>89</v>
      </c>
      <c r="D90" s="50">
        <v>2765</v>
      </c>
      <c r="E90" s="8" t="s">
        <v>519</v>
      </c>
      <c r="F90" s="1" t="s">
        <v>510</v>
      </c>
      <c r="G90" s="1" t="s">
        <v>27</v>
      </c>
      <c r="H90" s="1" t="s">
        <v>520</v>
      </c>
      <c r="I90" s="4">
        <v>1</v>
      </c>
      <c r="J90" s="4">
        <v>90</v>
      </c>
      <c r="K90" s="52">
        <v>324</v>
      </c>
      <c r="L90" s="58">
        <v>9.44</v>
      </c>
      <c r="M90" s="4">
        <v>2005</v>
      </c>
      <c r="N90" s="94" t="s">
        <v>9</v>
      </c>
      <c r="O90" s="4" t="s">
        <v>9</v>
      </c>
      <c r="P90" s="21" t="s">
        <v>10</v>
      </c>
      <c r="Q90" s="5" t="s">
        <v>9</v>
      </c>
      <c r="R90" s="6"/>
    </row>
    <row r="91" spans="1:18" ht="11.25" customHeight="1" x14ac:dyDescent="0.2">
      <c r="A91" s="11" t="s">
        <v>507</v>
      </c>
      <c r="B91" s="12">
        <v>774</v>
      </c>
      <c r="C91" s="1">
        <v>90</v>
      </c>
      <c r="D91" s="50">
        <v>2792</v>
      </c>
      <c r="E91" s="8" t="s">
        <v>748</v>
      </c>
      <c r="F91" s="1" t="s">
        <v>510</v>
      </c>
      <c r="G91" s="1" t="s">
        <v>27</v>
      </c>
      <c r="H91" s="1" t="s">
        <v>520</v>
      </c>
      <c r="I91" s="4">
        <v>1</v>
      </c>
      <c r="J91" s="4">
        <v>90</v>
      </c>
      <c r="K91" s="52">
        <v>291</v>
      </c>
      <c r="L91" s="58">
        <v>9.4899999999999984</v>
      </c>
      <c r="M91" s="4">
        <v>2005</v>
      </c>
      <c r="N91" s="94" t="s">
        <v>9</v>
      </c>
      <c r="O91" s="4" t="s">
        <v>9</v>
      </c>
      <c r="P91" s="21" t="s">
        <v>10</v>
      </c>
      <c r="Q91" s="5" t="s">
        <v>9</v>
      </c>
      <c r="R91" s="6"/>
    </row>
    <row r="92" spans="1:18" ht="11.25" customHeight="1" x14ac:dyDescent="0.2">
      <c r="A92" s="11" t="s">
        <v>507</v>
      </c>
      <c r="B92" s="12" t="s">
        <v>508</v>
      </c>
      <c r="C92" s="1">
        <v>91</v>
      </c>
      <c r="D92" s="50">
        <v>3306</v>
      </c>
      <c r="E92" s="8" t="s">
        <v>509</v>
      </c>
      <c r="F92" s="1" t="s">
        <v>510</v>
      </c>
      <c r="G92" s="1" t="s">
        <v>15</v>
      </c>
      <c r="H92" s="1" t="s">
        <v>511</v>
      </c>
      <c r="I92" s="4">
        <v>22</v>
      </c>
      <c r="J92" s="4">
        <v>90</v>
      </c>
      <c r="K92" s="52">
        <v>679</v>
      </c>
      <c r="L92" s="58">
        <v>10.6</v>
      </c>
      <c r="M92" s="4">
        <v>2004</v>
      </c>
      <c r="N92" s="94" t="s">
        <v>10</v>
      </c>
      <c r="O92" s="4" t="s">
        <v>10</v>
      </c>
      <c r="P92" s="21" t="s">
        <v>10</v>
      </c>
      <c r="Q92" s="5" t="s">
        <v>10</v>
      </c>
      <c r="R92" s="6"/>
    </row>
    <row r="93" spans="1:18" ht="11.25" customHeight="1" x14ac:dyDescent="0.2">
      <c r="A93" s="11" t="s">
        <v>507</v>
      </c>
      <c r="B93" s="12">
        <v>774</v>
      </c>
      <c r="C93" s="1">
        <v>92</v>
      </c>
      <c r="D93" s="50">
        <v>3306</v>
      </c>
      <c r="E93" s="8" t="s">
        <v>740</v>
      </c>
      <c r="F93" s="1" t="s">
        <v>510</v>
      </c>
      <c r="G93" s="1" t="s">
        <v>15</v>
      </c>
      <c r="H93" s="1" t="s">
        <v>741</v>
      </c>
      <c r="I93" s="4">
        <v>22</v>
      </c>
      <c r="J93" s="4">
        <v>90</v>
      </c>
      <c r="K93" s="52">
        <v>673</v>
      </c>
      <c r="L93" s="58">
        <v>10.6</v>
      </c>
      <c r="M93" s="4">
        <v>2004</v>
      </c>
      <c r="N93" s="94" t="s">
        <v>10</v>
      </c>
      <c r="O93" s="4" t="s">
        <v>10</v>
      </c>
      <c r="P93" s="21" t="s">
        <v>10</v>
      </c>
      <c r="Q93" s="5" t="s">
        <v>10</v>
      </c>
      <c r="R93" s="6"/>
    </row>
    <row r="94" spans="1:18" ht="11.25" customHeight="1" x14ac:dyDescent="0.2">
      <c r="A94" s="11" t="s">
        <v>507</v>
      </c>
      <c r="B94" s="12">
        <v>774</v>
      </c>
      <c r="C94" s="1">
        <v>93</v>
      </c>
      <c r="D94" s="50">
        <v>5442</v>
      </c>
      <c r="E94" s="8" t="s">
        <v>745</v>
      </c>
      <c r="F94" s="1" t="s">
        <v>510</v>
      </c>
      <c r="G94" s="1" t="s">
        <v>15</v>
      </c>
      <c r="H94" s="4" t="s">
        <v>515</v>
      </c>
      <c r="I94" s="4">
        <v>6</v>
      </c>
      <c r="J94" s="4">
        <v>90</v>
      </c>
      <c r="K94" s="52">
        <v>334</v>
      </c>
      <c r="L94" s="58">
        <v>11.19</v>
      </c>
      <c r="M94" s="4">
        <v>2008</v>
      </c>
      <c r="N94" s="94" t="s">
        <v>10</v>
      </c>
      <c r="O94" s="4" t="s">
        <v>10</v>
      </c>
      <c r="P94" s="21" t="s">
        <v>10</v>
      </c>
      <c r="Q94" s="5" t="s">
        <v>10</v>
      </c>
      <c r="R94" s="6"/>
    </row>
    <row r="95" spans="1:18" ht="11.25" customHeight="1" x14ac:dyDescent="0.2">
      <c r="A95" s="11" t="s">
        <v>507</v>
      </c>
      <c r="B95" s="12" t="s">
        <v>508</v>
      </c>
      <c r="C95" s="1">
        <v>94</v>
      </c>
      <c r="D95" s="50">
        <v>5450</v>
      </c>
      <c r="E95" s="8" t="s">
        <v>514</v>
      </c>
      <c r="F95" s="1" t="s">
        <v>510</v>
      </c>
      <c r="G95" s="1" t="s">
        <v>15</v>
      </c>
      <c r="H95" s="4" t="s">
        <v>515</v>
      </c>
      <c r="I95" s="4">
        <v>6</v>
      </c>
      <c r="J95" s="4">
        <v>90</v>
      </c>
      <c r="K95" s="52">
        <v>334</v>
      </c>
      <c r="L95" s="58">
        <v>11.19</v>
      </c>
      <c r="M95" s="4">
        <v>2008</v>
      </c>
      <c r="N95" s="94" t="s">
        <v>10</v>
      </c>
      <c r="O95" s="4" t="s">
        <v>10</v>
      </c>
      <c r="P95" s="21" t="s">
        <v>10</v>
      </c>
      <c r="Q95" s="5" t="s">
        <v>9</v>
      </c>
      <c r="R95" s="6"/>
    </row>
    <row r="96" spans="1:18" ht="11.25" customHeight="1" x14ac:dyDescent="0.2">
      <c r="A96" s="11" t="s">
        <v>507</v>
      </c>
      <c r="B96" s="12">
        <v>774</v>
      </c>
      <c r="C96" s="1">
        <v>95</v>
      </c>
      <c r="D96" s="50">
        <v>5981</v>
      </c>
      <c r="E96" s="8" t="s">
        <v>742</v>
      </c>
      <c r="F96" s="1" t="s">
        <v>510</v>
      </c>
      <c r="G96" s="1" t="s">
        <v>15</v>
      </c>
      <c r="H96" s="4" t="s">
        <v>513</v>
      </c>
      <c r="I96" s="4">
        <v>9</v>
      </c>
      <c r="J96" s="4">
        <v>90</v>
      </c>
      <c r="K96" s="52">
        <v>382</v>
      </c>
      <c r="L96" s="58">
        <v>10.56</v>
      </c>
      <c r="M96" s="4">
        <v>2008</v>
      </c>
      <c r="N96" s="94" t="s">
        <v>10</v>
      </c>
      <c r="O96" s="4" t="s">
        <v>10</v>
      </c>
      <c r="P96" s="21" t="s">
        <v>10</v>
      </c>
      <c r="Q96" s="5" t="s">
        <v>10</v>
      </c>
      <c r="R96" s="6"/>
    </row>
    <row r="97" spans="1:18" ht="11.25" customHeight="1" x14ac:dyDescent="0.2">
      <c r="A97" s="11" t="s">
        <v>507</v>
      </c>
      <c r="B97" s="12" t="s">
        <v>508</v>
      </c>
      <c r="C97" s="1">
        <v>96</v>
      </c>
      <c r="D97" s="50">
        <v>5991</v>
      </c>
      <c r="E97" s="8" t="s">
        <v>512</v>
      </c>
      <c r="F97" s="1" t="s">
        <v>510</v>
      </c>
      <c r="G97" s="1" t="s">
        <v>15</v>
      </c>
      <c r="H97" s="4" t="s">
        <v>513</v>
      </c>
      <c r="I97" s="4">
        <v>8</v>
      </c>
      <c r="J97" s="4">
        <v>90</v>
      </c>
      <c r="K97" s="52">
        <v>349</v>
      </c>
      <c r="L97" s="58">
        <v>10.56</v>
      </c>
      <c r="M97" s="4">
        <v>2008</v>
      </c>
      <c r="N97" s="94" t="s">
        <v>10</v>
      </c>
      <c r="O97" s="4" t="s">
        <v>10</v>
      </c>
      <c r="P97" s="21" t="s">
        <v>10</v>
      </c>
      <c r="Q97" s="5" t="s">
        <v>10</v>
      </c>
      <c r="R97" s="6"/>
    </row>
    <row r="98" spans="1:18" ht="11.25" customHeight="1" x14ac:dyDescent="0.2">
      <c r="A98" s="11" t="s">
        <v>507</v>
      </c>
      <c r="B98" s="12">
        <v>774</v>
      </c>
      <c r="C98" s="1">
        <v>97</v>
      </c>
      <c r="D98" s="50">
        <v>6475</v>
      </c>
      <c r="E98" s="8" t="s">
        <v>749</v>
      </c>
      <c r="F98" s="1" t="s">
        <v>524</v>
      </c>
      <c r="G98" s="1" t="s">
        <v>15</v>
      </c>
      <c r="H98" s="1" t="s">
        <v>750</v>
      </c>
      <c r="I98" s="4">
        <v>6</v>
      </c>
      <c r="J98" s="4">
        <v>90</v>
      </c>
      <c r="K98" s="52">
        <v>260</v>
      </c>
      <c r="L98" s="58">
        <v>10.56</v>
      </c>
      <c r="M98" s="4">
        <v>2009</v>
      </c>
      <c r="N98" s="94" t="s">
        <v>10</v>
      </c>
      <c r="O98" s="4" t="s">
        <v>10</v>
      </c>
      <c r="P98" s="21" t="s">
        <v>10</v>
      </c>
      <c r="Q98" s="5" t="s">
        <v>10</v>
      </c>
      <c r="R98" s="6"/>
    </row>
    <row r="99" spans="1:18" ht="11.25" customHeight="1" x14ac:dyDescent="0.2">
      <c r="A99" s="11" t="s">
        <v>507</v>
      </c>
      <c r="B99" s="12" t="s">
        <v>508</v>
      </c>
      <c r="C99" s="1">
        <v>98</v>
      </c>
      <c r="D99" s="50">
        <v>6487</v>
      </c>
      <c r="E99" s="8" t="s">
        <v>523</v>
      </c>
      <c r="F99" s="1" t="s">
        <v>524</v>
      </c>
      <c r="G99" s="1" t="s">
        <v>15</v>
      </c>
      <c r="H99" s="1" t="s">
        <v>525</v>
      </c>
      <c r="I99" s="4">
        <v>6</v>
      </c>
      <c r="J99" s="4">
        <v>90</v>
      </c>
      <c r="K99" s="52">
        <v>260</v>
      </c>
      <c r="L99" s="58">
        <v>10.56</v>
      </c>
      <c r="M99" s="4">
        <v>2009</v>
      </c>
      <c r="N99" s="94" t="s">
        <v>10</v>
      </c>
      <c r="O99" s="4" t="s">
        <v>10</v>
      </c>
      <c r="P99" s="21" t="s">
        <v>10</v>
      </c>
      <c r="Q99" s="5" t="s">
        <v>10</v>
      </c>
      <c r="R99" s="6"/>
    </row>
    <row r="100" spans="1:18" ht="11.25" customHeight="1" x14ac:dyDescent="0.2">
      <c r="A100" s="11" t="s">
        <v>507</v>
      </c>
      <c r="B100" s="12">
        <v>774</v>
      </c>
      <c r="C100" s="1">
        <v>99</v>
      </c>
      <c r="D100" s="50">
        <v>7084</v>
      </c>
      <c r="E100" s="8" t="s">
        <v>743</v>
      </c>
      <c r="F100" s="1" t="s">
        <v>517</v>
      </c>
      <c r="G100" s="1" t="s">
        <v>15</v>
      </c>
      <c r="H100" s="1" t="s">
        <v>744</v>
      </c>
      <c r="I100" s="4">
        <v>13</v>
      </c>
      <c r="J100" s="4">
        <v>90</v>
      </c>
      <c r="K100" s="52">
        <v>362</v>
      </c>
      <c r="L100" s="58">
        <v>10.999999999999998</v>
      </c>
      <c r="M100" s="4">
        <v>2008</v>
      </c>
      <c r="N100" s="94" t="s">
        <v>10</v>
      </c>
      <c r="O100" s="4" t="s">
        <v>10</v>
      </c>
      <c r="P100" s="21" t="s">
        <v>10</v>
      </c>
      <c r="Q100" s="5" t="s">
        <v>10</v>
      </c>
      <c r="R100" s="6"/>
    </row>
    <row r="101" spans="1:18" ht="11.25" customHeight="1" x14ac:dyDescent="0.2">
      <c r="A101" s="11" t="s">
        <v>507</v>
      </c>
      <c r="B101" s="12" t="s">
        <v>508</v>
      </c>
      <c r="C101" s="1">
        <v>100</v>
      </c>
      <c r="D101" s="50">
        <v>7109</v>
      </c>
      <c r="E101" s="8" t="s">
        <v>516</v>
      </c>
      <c r="F101" s="1" t="s">
        <v>517</v>
      </c>
      <c r="G101" s="1" t="s">
        <v>15</v>
      </c>
      <c r="H101" s="1" t="s">
        <v>518</v>
      </c>
      <c r="I101" s="4">
        <v>12</v>
      </c>
      <c r="J101" s="4">
        <v>90</v>
      </c>
      <c r="K101" s="52">
        <v>330</v>
      </c>
      <c r="L101" s="58">
        <v>10.999999999999998</v>
      </c>
      <c r="M101" s="4">
        <v>2008</v>
      </c>
      <c r="N101" s="94" t="s">
        <v>10</v>
      </c>
      <c r="O101" s="4" t="s">
        <v>10</v>
      </c>
      <c r="P101" s="21" t="s">
        <v>10</v>
      </c>
      <c r="Q101" s="5" t="s">
        <v>10</v>
      </c>
      <c r="R101" s="6"/>
    </row>
    <row r="102" spans="1:18" ht="11.25" customHeight="1" x14ac:dyDescent="0.2">
      <c r="A102" s="11" t="s">
        <v>507</v>
      </c>
      <c r="B102" s="12" t="s">
        <v>508</v>
      </c>
      <c r="C102" s="1">
        <v>101</v>
      </c>
      <c r="D102" s="50">
        <v>9122</v>
      </c>
      <c r="E102" s="8" t="s">
        <v>533</v>
      </c>
      <c r="F102" s="1" t="s">
        <v>534</v>
      </c>
      <c r="G102" s="1" t="s">
        <v>20</v>
      </c>
      <c r="H102" s="1" t="s">
        <v>244</v>
      </c>
      <c r="I102" s="4">
        <v>1</v>
      </c>
      <c r="J102" s="4">
        <v>45.31</v>
      </c>
      <c r="K102" s="52">
        <v>9</v>
      </c>
      <c r="L102" s="58">
        <v>24.7</v>
      </c>
      <c r="M102" s="4">
        <v>2008</v>
      </c>
      <c r="N102" s="94" t="s">
        <v>9</v>
      </c>
      <c r="O102" s="4" t="s">
        <v>9</v>
      </c>
      <c r="P102" s="21" t="s">
        <v>9</v>
      </c>
      <c r="Q102" s="5" t="s">
        <v>9</v>
      </c>
      <c r="R102" s="6"/>
    </row>
    <row r="103" spans="1:18" ht="11.25" customHeight="1" x14ac:dyDescent="0.2">
      <c r="A103" s="11" t="s">
        <v>507</v>
      </c>
      <c r="B103" s="12" t="s">
        <v>508</v>
      </c>
      <c r="C103" s="1">
        <v>102</v>
      </c>
      <c r="D103" s="50">
        <v>9624</v>
      </c>
      <c r="E103" s="8" t="s">
        <v>538</v>
      </c>
      <c r="F103" s="1" t="s">
        <v>534</v>
      </c>
      <c r="G103" s="1" t="s">
        <v>6</v>
      </c>
      <c r="H103" s="1" t="s">
        <v>11</v>
      </c>
      <c r="I103" s="4">
        <v>1</v>
      </c>
      <c r="J103" s="4">
        <v>90</v>
      </c>
      <c r="K103" s="52">
        <v>5.5</v>
      </c>
      <c r="L103" s="58">
        <v>39.6</v>
      </c>
      <c r="M103" s="4">
        <v>2008</v>
      </c>
      <c r="N103" s="94" t="s">
        <v>9</v>
      </c>
      <c r="O103" s="4" t="s">
        <v>9</v>
      </c>
      <c r="P103" s="21" t="s">
        <v>9</v>
      </c>
      <c r="Q103" s="5" t="s">
        <v>9</v>
      </c>
      <c r="R103" s="6"/>
    </row>
    <row r="104" spans="1:18" ht="11.25" customHeight="1" x14ac:dyDescent="0.2">
      <c r="A104" s="11" t="s">
        <v>507</v>
      </c>
      <c r="B104" s="12" t="s">
        <v>508</v>
      </c>
      <c r="C104" s="1">
        <v>103</v>
      </c>
      <c r="D104" s="62">
        <v>11636</v>
      </c>
      <c r="E104" s="8" t="s">
        <v>536</v>
      </c>
      <c r="F104" s="1" t="s">
        <v>537</v>
      </c>
      <c r="G104" s="1" t="s">
        <v>6</v>
      </c>
      <c r="H104" s="1" t="s">
        <v>11</v>
      </c>
      <c r="I104" s="4">
        <v>1</v>
      </c>
      <c r="J104" s="4">
        <v>82.7</v>
      </c>
      <c r="K104" s="52">
        <v>6</v>
      </c>
      <c r="L104" s="58">
        <v>29.5</v>
      </c>
      <c r="M104" s="4">
        <v>2003</v>
      </c>
      <c r="N104" s="94" t="s">
        <v>9</v>
      </c>
      <c r="O104" s="4" t="s">
        <v>9</v>
      </c>
      <c r="P104" s="21" t="s">
        <v>9</v>
      </c>
      <c r="Q104" s="5" t="s">
        <v>9</v>
      </c>
      <c r="R104" s="6"/>
    </row>
    <row r="105" spans="1:18" ht="11.25" customHeight="1" x14ac:dyDescent="0.2">
      <c r="A105" s="1" t="s">
        <v>507</v>
      </c>
      <c r="B105" s="3" t="s">
        <v>539</v>
      </c>
      <c r="C105" s="1">
        <v>104</v>
      </c>
      <c r="D105" s="4">
        <v>0</v>
      </c>
      <c r="E105" s="8" t="s">
        <v>555</v>
      </c>
      <c r="F105" s="1" t="s">
        <v>537</v>
      </c>
      <c r="G105" s="3" t="s">
        <v>6</v>
      </c>
      <c r="H105" s="1" t="s">
        <v>556</v>
      </c>
      <c r="I105" s="4">
        <v>3</v>
      </c>
      <c r="J105" s="4">
        <v>48.75</v>
      </c>
      <c r="K105" s="52">
        <v>17</v>
      </c>
      <c r="L105" s="58">
        <v>37.5</v>
      </c>
      <c r="M105" s="4">
        <v>2003</v>
      </c>
      <c r="N105" s="94" t="s">
        <v>9</v>
      </c>
      <c r="O105" s="4" t="s">
        <v>9</v>
      </c>
      <c r="P105" s="21" t="s">
        <v>9</v>
      </c>
      <c r="Q105" s="5" t="s">
        <v>9</v>
      </c>
      <c r="R105" s="6"/>
    </row>
    <row r="106" spans="1:18" ht="11.1" customHeight="1" x14ac:dyDescent="0.2">
      <c r="A106" s="1" t="s">
        <v>507</v>
      </c>
      <c r="B106" s="3" t="s">
        <v>539</v>
      </c>
      <c r="C106" s="1">
        <v>105</v>
      </c>
      <c r="D106" s="3" t="s">
        <v>542</v>
      </c>
      <c r="E106" s="20" t="s">
        <v>543</v>
      </c>
      <c r="F106" s="3" t="s">
        <v>544</v>
      </c>
      <c r="G106" s="3" t="s">
        <v>20</v>
      </c>
      <c r="H106" s="3" t="s">
        <v>545</v>
      </c>
      <c r="I106" s="3" t="s">
        <v>57</v>
      </c>
      <c r="J106" s="3" t="s">
        <v>546</v>
      </c>
      <c r="K106" s="56">
        <v>42</v>
      </c>
      <c r="L106" s="59">
        <v>19.2</v>
      </c>
      <c r="M106" s="21">
        <v>2001</v>
      </c>
      <c r="N106" s="4" t="s">
        <v>9</v>
      </c>
      <c r="O106" s="4" t="s">
        <v>9</v>
      </c>
      <c r="P106" s="21" t="s">
        <v>9</v>
      </c>
      <c r="Q106" s="5" t="s">
        <v>9</v>
      </c>
      <c r="R106" s="6"/>
    </row>
    <row r="107" spans="1:18" ht="11.1" customHeight="1" x14ac:dyDescent="0.2">
      <c r="A107" s="1" t="s">
        <v>507</v>
      </c>
      <c r="B107" s="3" t="s">
        <v>756</v>
      </c>
      <c r="C107" s="1">
        <v>106</v>
      </c>
      <c r="D107" s="3" t="s">
        <v>542</v>
      </c>
      <c r="E107" s="20" t="s">
        <v>757</v>
      </c>
      <c r="F107" s="3" t="s">
        <v>758</v>
      </c>
      <c r="G107" s="3" t="s">
        <v>20</v>
      </c>
      <c r="H107" s="3" t="s">
        <v>545</v>
      </c>
      <c r="I107" s="3" t="s">
        <v>57</v>
      </c>
      <c r="J107" s="3" t="s">
        <v>546</v>
      </c>
      <c r="K107" s="56">
        <v>42</v>
      </c>
      <c r="L107" s="51">
        <v>19.2</v>
      </c>
      <c r="M107" s="1">
        <v>2001</v>
      </c>
      <c r="N107" s="4" t="s">
        <v>9</v>
      </c>
      <c r="O107" s="4" t="s">
        <v>9</v>
      </c>
      <c r="P107" s="21" t="s">
        <v>9</v>
      </c>
      <c r="Q107" s="5" t="s">
        <v>9</v>
      </c>
      <c r="R107" s="6"/>
    </row>
    <row r="108" spans="1:18" ht="11.1" customHeight="1" x14ac:dyDescent="0.2">
      <c r="A108" s="1" t="s">
        <v>507</v>
      </c>
      <c r="B108" s="3" t="s">
        <v>539</v>
      </c>
      <c r="C108" s="1">
        <v>107</v>
      </c>
      <c r="D108" s="3" t="s">
        <v>547</v>
      </c>
      <c r="E108" s="20" t="s">
        <v>548</v>
      </c>
      <c r="F108" s="3" t="s">
        <v>549</v>
      </c>
      <c r="G108" s="3" t="s">
        <v>20</v>
      </c>
      <c r="H108" s="3" t="s">
        <v>550</v>
      </c>
      <c r="I108" s="3" t="s">
        <v>57</v>
      </c>
      <c r="J108" s="3" t="s">
        <v>35</v>
      </c>
      <c r="K108" s="56">
        <v>32</v>
      </c>
      <c r="L108" s="59">
        <v>19.2</v>
      </c>
      <c r="M108" s="21">
        <v>2001</v>
      </c>
      <c r="N108" s="4" t="s">
        <v>9</v>
      </c>
      <c r="O108" s="4" t="s">
        <v>9</v>
      </c>
      <c r="P108" s="21" t="s">
        <v>9</v>
      </c>
      <c r="Q108" s="5" t="s">
        <v>9</v>
      </c>
      <c r="R108" s="6"/>
    </row>
    <row r="109" spans="1:18" ht="11.1" customHeight="1" x14ac:dyDescent="0.2">
      <c r="A109" s="1" t="s">
        <v>507</v>
      </c>
      <c r="B109" s="3" t="s">
        <v>756</v>
      </c>
      <c r="C109" s="1">
        <v>108</v>
      </c>
      <c r="D109" s="3" t="s">
        <v>547</v>
      </c>
      <c r="E109" s="20" t="s">
        <v>759</v>
      </c>
      <c r="F109" s="3" t="s">
        <v>760</v>
      </c>
      <c r="G109" s="3" t="s">
        <v>20</v>
      </c>
      <c r="H109" s="3" t="s">
        <v>550</v>
      </c>
      <c r="I109" s="3" t="s">
        <v>57</v>
      </c>
      <c r="J109" s="3" t="s">
        <v>35</v>
      </c>
      <c r="K109" s="56">
        <v>32</v>
      </c>
      <c r="L109" s="51">
        <v>19.2</v>
      </c>
      <c r="M109" s="1">
        <v>2001</v>
      </c>
      <c r="N109" s="4" t="s">
        <v>9</v>
      </c>
      <c r="O109" s="4" t="s">
        <v>9</v>
      </c>
      <c r="P109" s="21" t="s">
        <v>9</v>
      </c>
      <c r="Q109" s="5" t="s">
        <v>9</v>
      </c>
      <c r="R109" s="6"/>
    </row>
    <row r="110" spans="1:18" ht="11.1" customHeight="1" x14ac:dyDescent="0.2">
      <c r="A110" s="1" t="s">
        <v>507</v>
      </c>
      <c r="B110" s="3" t="s">
        <v>539</v>
      </c>
      <c r="C110" s="1">
        <v>109</v>
      </c>
      <c r="D110" s="3" t="s">
        <v>571</v>
      </c>
      <c r="E110" s="20" t="s">
        <v>572</v>
      </c>
      <c r="F110" s="3" t="s">
        <v>573</v>
      </c>
      <c r="G110" s="3" t="s">
        <v>6</v>
      </c>
      <c r="H110" s="3" t="s">
        <v>11</v>
      </c>
      <c r="I110" s="3" t="s">
        <v>59</v>
      </c>
      <c r="J110" s="3" t="s">
        <v>8</v>
      </c>
      <c r="K110" s="56">
        <v>6</v>
      </c>
      <c r="L110" s="59">
        <v>19.920000000000002</v>
      </c>
      <c r="M110" s="21">
        <v>2001</v>
      </c>
      <c r="N110" s="94" t="s">
        <v>9</v>
      </c>
      <c r="O110" s="4" t="s">
        <v>9</v>
      </c>
      <c r="P110" s="21" t="s">
        <v>9</v>
      </c>
      <c r="Q110" s="5" t="s">
        <v>9</v>
      </c>
      <c r="R110" s="6"/>
    </row>
    <row r="111" spans="1:18" ht="11.1" customHeight="1" x14ac:dyDescent="0.2">
      <c r="A111" s="1" t="s">
        <v>507</v>
      </c>
      <c r="B111" s="3" t="s">
        <v>539</v>
      </c>
      <c r="C111" s="1">
        <v>110</v>
      </c>
      <c r="D111" s="3" t="s">
        <v>574</v>
      </c>
      <c r="E111" s="20" t="s">
        <v>575</v>
      </c>
      <c r="F111" s="3" t="s">
        <v>576</v>
      </c>
      <c r="G111" s="3" t="s">
        <v>20</v>
      </c>
      <c r="H111" s="3" t="s">
        <v>577</v>
      </c>
      <c r="I111" s="3" t="s">
        <v>59</v>
      </c>
      <c r="J111" s="3" t="s">
        <v>12</v>
      </c>
      <c r="K111" s="56">
        <v>6</v>
      </c>
      <c r="L111" s="59">
        <v>19.7</v>
      </c>
      <c r="M111" s="21">
        <v>2001</v>
      </c>
      <c r="N111" s="94" t="s">
        <v>9</v>
      </c>
      <c r="O111" s="4" t="s">
        <v>9</v>
      </c>
      <c r="P111" s="21" t="s">
        <v>9</v>
      </c>
      <c r="Q111" s="5" t="s">
        <v>9</v>
      </c>
      <c r="R111" s="6"/>
    </row>
    <row r="112" spans="1:18" ht="11.1" customHeight="1" x14ac:dyDescent="0.2">
      <c r="A112" s="1" t="s">
        <v>507</v>
      </c>
      <c r="B112" s="3" t="s">
        <v>762</v>
      </c>
      <c r="C112" s="1">
        <v>111</v>
      </c>
      <c r="D112" s="3" t="s">
        <v>767</v>
      </c>
      <c r="E112" s="20" t="s">
        <v>768</v>
      </c>
      <c r="F112" s="3" t="s">
        <v>769</v>
      </c>
      <c r="G112" s="3" t="s">
        <v>27</v>
      </c>
      <c r="H112" s="3" t="s">
        <v>595</v>
      </c>
      <c r="I112" s="3" t="s">
        <v>59</v>
      </c>
      <c r="J112" s="3">
        <v>90</v>
      </c>
      <c r="K112" s="56">
        <v>267</v>
      </c>
      <c r="L112" s="51">
        <v>9.1</v>
      </c>
      <c r="M112" s="1">
        <v>1999</v>
      </c>
      <c r="N112" s="94" t="s">
        <v>9</v>
      </c>
      <c r="O112" s="4" t="s">
        <v>9</v>
      </c>
      <c r="P112" s="21" t="s">
        <v>10</v>
      </c>
      <c r="Q112" s="5" t="s">
        <v>9</v>
      </c>
      <c r="R112" s="6"/>
    </row>
    <row r="113" spans="1:18" ht="11.1" customHeight="1" x14ac:dyDescent="0.2">
      <c r="A113" s="1" t="s">
        <v>507</v>
      </c>
      <c r="B113" s="3" t="s">
        <v>762</v>
      </c>
      <c r="C113" s="1">
        <v>112</v>
      </c>
      <c r="D113" s="3" t="s">
        <v>588</v>
      </c>
      <c r="E113" s="20" t="s">
        <v>763</v>
      </c>
      <c r="F113" s="3" t="s">
        <v>764</v>
      </c>
      <c r="G113" s="3" t="s">
        <v>15</v>
      </c>
      <c r="H113" s="3" t="s">
        <v>591</v>
      </c>
      <c r="I113" s="3" t="s">
        <v>74</v>
      </c>
      <c r="J113" s="3">
        <v>90</v>
      </c>
      <c r="K113" s="56">
        <v>360</v>
      </c>
      <c r="L113" s="51">
        <v>11.32</v>
      </c>
      <c r="M113" s="1">
        <v>1999</v>
      </c>
      <c r="N113" s="94" t="s">
        <v>10</v>
      </c>
      <c r="O113" s="4" t="s">
        <v>10</v>
      </c>
      <c r="P113" s="21" t="s">
        <v>10</v>
      </c>
      <c r="Q113" s="5" t="s">
        <v>10</v>
      </c>
      <c r="R113" s="6"/>
    </row>
    <row r="114" spans="1:18" ht="11.1" customHeight="1" x14ac:dyDescent="0.2">
      <c r="A114" s="1" t="s">
        <v>507</v>
      </c>
      <c r="B114" s="3" t="s">
        <v>539</v>
      </c>
      <c r="C114" s="1">
        <v>113</v>
      </c>
      <c r="D114" s="3" t="s">
        <v>578</v>
      </c>
      <c r="E114" s="20" t="s">
        <v>579</v>
      </c>
      <c r="F114" s="3" t="s">
        <v>367</v>
      </c>
      <c r="G114" s="3" t="s">
        <v>6</v>
      </c>
      <c r="H114" s="3" t="s">
        <v>11</v>
      </c>
      <c r="I114" s="3" t="s">
        <v>59</v>
      </c>
      <c r="J114" s="3" t="s">
        <v>8</v>
      </c>
      <c r="K114" s="56">
        <v>6</v>
      </c>
      <c r="L114" s="59">
        <v>19.920000000000002</v>
      </c>
      <c r="M114" s="21">
        <v>2001</v>
      </c>
      <c r="N114" s="94" t="s">
        <v>9</v>
      </c>
      <c r="O114" s="4" t="s">
        <v>9</v>
      </c>
      <c r="P114" s="21" t="s">
        <v>9</v>
      </c>
      <c r="Q114" s="5" t="s">
        <v>9</v>
      </c>
      <c r="R114" s="6"/>
    </row>
    <row r="115" spans="1:18" ht="11.1" customHeight="1" x14ac:dyDescent="0.2">
      <c r="A115" s="1" t="s">
        <v>507</v>
      </c>
      <c r="B115" s="3" t="s">
        <v>539</v>
      </c>
      <c r="C115" s="1">
        <v>114</v>
      </c>
      <c r="D115" s="3" t="s">
        <v>564</v>
      </c>
      <c r="E115" s="20" t="s">
        <v>565</v>
      </c>
      <c r="F115" s="3" t="s">
        <v>367</v>
      </c>
      <c r="G115" s="3" t="s">
        <v>20</v>
      </c>
      <c r="H115" s="3" t="s">
        <v>566</v>
      </c>
      <c r="I115" s="3" t="s">
        <v>59</v>
      </c>
      <c r="J115" s="3" t="s">
        <v>50</v>
      </c>
      <c r="K115" s="56">
        <v>8</v>
      </c>
      <c r="L115" s="59">
        <v>19.920000000000002</v>
      </c>
      <c r="M115" s="21">
        <v>2001</v>
      </c>
      <c r="N115" s="94" t="s">
        <v>9</v>
      </c>
      <c r="O115" s="4" t="s">
        <v>9</v>
      </c>
      <c r="P115" s="21" t="s">
        <v>9</v>
      </c>
      <c r="Q115" s="5" t="s">
        <v>9</v>
      </c>
      <c r="R115" s="6"/>
    </row>
    <row r="116" spans="1:18" ht="11.1" customHeight="1" x14ac:dyDescent="0.2">
      <c r="A116" s="1" t="s">
        <v>507</v>
      </c>
      <c r="B116" s="3" t="s">
        <v>539</v>
      </c>
      <c r="C116" s="1">
        <v>115</v>
      </c>
      <c r="D116" s="3" t="s">
        <v>567</v>
      </c>
      <c r="E116" s="20" t="s">
        <v>568</v>
      </c>
      <c r="F116" s="3" t="s">
        <v>367</v>
      </c>
      <c r="G116" s="3" t="s">
        <v>20</v>
      </c>
      <c r="H116" s="3" t="s">
        <v>569</v>
      </c>
      <c r="I116" s="3" t="s">
        <v>59</v>
      </c>
      <c r="J116" s="3" t="s">
        <v>570</v>
      </c>
      <c r="K116" s="56">
        <v>7</v>
      </c>
      <c r="L116" s="59">
        <v>18.8</v>
      </c>
      <c r="M116" s="21">
        <v>1999</v>
      </c>
      <c r="N116" s="94" t="s">
        <v>9</v>
      </c>
      <c r="O116" s="4" t="s">
        <v>9</v>
      </c>
      <c r="P116" s="21" t="s">
        <v>9</v>
      </c>
      <c r="Q116" s="5" t="s">
        <v>9</v>
      </c>
      <c r="R116" s="6"/>
    </row>
    <row r="117" spans="1:18" ht="11.1" customHeight="1" x14ac:dyDescent="0.2">
      <c r="A117" s="1" t="s">
        <v>507</v>
      </c>
      <c r="B117" s="3" t="s">
        <v>539</v>
      </c>
      <c r="C117" s="1">
        <v>116</v>
      </c>
      <c r="D117" s="3" t="s">
        <v>580</v>
      </c>
      <c r="E117" s="20" t="s">
        <v>581</v>
      </c>
      <c r="F117" s="3" t="s">
        <v>367</v>
      </c>
      <c r="G117" s="3" t="s">
        <v>20</v>
      </c>
      <c r="H117" s="3" t="s">
        <v>582</v>
      </c>
      <c r="I117" s="3" t="s">
        <v>59</v>
      </c>
      <c r="J117" s="3" t="s">
        <v>19</v>
      </c>
      <c r="K117" s="56">
        <v>6</v>
      </c>
      <c r="L117" s="59">
        <v>17.8</v>
      </c>
      <c r="M117" s="21">
        <v>1999</v>
      </c>
      <c r="N117" s="94" t="s">
        <v>9</v>
      </c>
      <c r="O117" s="4" t="s">
        <v>9</v>
      </c>
      <c r="P117" s="21" t="s">
        <v>9</v>
      </c>
      <c r="Q117" s="5" t="s">
        <v>9</v>
      </c>
      <c r="R117" s="6"/>
    </row>
    <row r="118" spans="1:18" ht="11.1" customHeight="1" x14ac:dyDescent="0.2">
      <c r="A118" s="1" t="s">
        <v>507</v>
      </c>
      <c r="B118" s="3" t="s">
        <v>539</v>
      </c>
      <c r="C118" s="1">
        <v>117</v>
      </c>
      <c r="D118" s="3" t="s">
        <v>540</v>
      </c>
      <c r="E118" s="20" t="s">
        <v>541</v>
      </c>
      <c r="F118" s="3" t="s">
        <v>367</v>
      </c>
      <c r="G118" s="3" t="s">
        <v>13</v>
      </c>
      <c r="H118" s="3" t="s">
        <v>295</v>
      </c>
      <c r="I118" s="3" t="s">
        <v>57</v>
      </c>
      <c r="J118" s="3" t="s">
        <v>193</v>
      </c>
      <c r="K118" s="56">
        <v>50</v>
      </c>
      <c r="L118" s="59">
        <v>8.9</v>
      </c>
      <c r="M118" s="21">
        <v>1999</v>
      </c>
      <c r="N118" s="4" t="s">
        <v>9</v>
      </c>
      <c r="O118" s="4" t="s">
        <v>9</v>
      </c>
      <c r="P118" s="21" t="s">
        <v>9</v>
      </c>
      <c r="Q118" s="5" t="s">
        <v>9</v>
      </c>
      <c r="R118" s="6"/>
    </row>
    <row r="119" spans="1:18" ht="11.1" customHeight="1" x14ac:dyDescent="0.2">
      <c r="A119" s="1" t="s">
        <v>507</v>
      </c>
      <c r="B119" s="3" t="s">
        <v>539</v>
      </c>
      <c r="C119" s="1">
        <v>118</v>
      </c>
      <c r="D119" s="3" t="s">
        <v>557</v>
      </c>
      <c r="E119" s="20" t="s">
        <v>558</v>
      </c>
      <c r="F119" s="3" t="s">
        <v>559</v>
      </c>
      <c r="G119" s="3" t="s">
        <v>6</v>
      </c>
      <c r="H119" s="3" t="s">
        <v>11</v>
      </c>
      <c r="I119" s="3" t="s">
        <v>59</v>
      </c>
      <c r="J119" s="3" t="s">
        <v>8</v>
      </c>
      <c r="K119" s="56">
        <v>14</v>
      </c>
      <c r="L119" s="59">
        <v>6.5</v>
      </c>
      <c r="M119" s="21">
        <v>1999</v>
      </c>
      <c r="N119" s="94" t="s">
        <v>9</v>
      </c>
      <c r="O119" s="4" t="s">
        <v>9</v>
      </c>
      <c r="P119" s="21" t="s">
        <v>9</v>
      </c>
      <c r="Q119" s="5" t="s">
        <v>9</v>
      </c>
      <c r="R119" s="6"/>
    </row>
    <row r="120" spans="1:18" ht="11.1" customHeight="1" x14ac:dyDescent="0.2">
      <c r="A120" s="1" t="s">
        <v>507</v>
      </c>
      <c r="B120" s="3" t="s">
        <v>539</v>
      </c>
      <c r="C120" s="1">
        <v>119</v>
      </c>
      <c r="D120" s="3" t="s">
        <v>560</v>
      </c>
      <c r="E120" s="20" t="s">
        <v>561</v>
      </c>
      <c r="F120" s="3" t="s">
        <v>553</v>
      </c>
      <c r="G120" s="3" t="s">
        <v>20</v>
      </c>
      <c r="H120" s="3" t="s">
        <v>562</v>
      </c>
      <c r="I120" s="3" t="s">
        <v>59</v>
      </c>
      <c r="J120" s="3" t="s">
        <v>563</v>
      </c>
      <c r="K120" s="56">
        <v>14</v>
      </c>
      <c r="L120" s="59">
        <v>17.8</v>
      </c>
      <c r="M120" s="21">
        <v>1999</v>
      </c>
      <c r="N120" s="94" t="s">
        <v>9</v>
      </c>
      <c r="O120" s="4" t="s">
        <v>9</v>
      </c>
      <c r="P120" s="21" t="s">
        <v>9</v>
      </c>
      <c r="Q120" s="5" t="s">
        <v>9</v>
      </c>
      <c r="R120" s="6"/>
    </row>
    <row r="121" spans="1:18" ht="11.1" customHeight="1" x14ac:dyDescent="0.2">
      <c r="A121" s="1" t="s">
        <v>507</v>
      </c>
      <c r="B121" s="3" t="s">
        <v>539</v>
      </c>
      <c r="C121" s="1">
        <v>120</v>
      </c>
      <c r="D121" s="3" t="s">
        <v>551</v>
      </c>
      <c r="E121" s="20" t="s">
        <v>552</v>
      </c>
      <c r="F121" s="3" t="s">
        <v>553</v>
      </c>
      <c r="G121" s="3" t="s">
        <v>20</v>
      </c>
      <c r="H121" s="3" t="s">
        <v>554</v>
      </c>
      <c r="I121" s="3" t="s">
        <v>92</v>
      </c>
      <c r="J121" s="3" t="s">
        <v>193</v>
      </c>
      <c r="K121" s="56">
        <v>29</v>
      </c>
      <c r="L121" s="59">
        <v>26.42</v>
      </c>
      <c r="M121" s="21">
        <v>1999</v>
      </c>
      <c r="N121" s="4" t="s">
        <v>9</v>
      </c>
      <c r="O121" s="4" t="s">
        <v>9</v>
      </c>
      <c r="P121" s="21" t="s">
        <v>9</v>
      </c>
      <c r="Q121" s="5" t="s">
        <v>9</v>
      </c>
      <c r="R121" s="6"/>
    </row>
    <row r="122" spans="1:18" ht="11.1" customHeight="1" x14ac:dyDescent="0.2">
      <c r="A122" s="1" t="s">
        <v>507</v>
      </c>
      <c r="B122" s="7">
        <v>775</v>
      </c>
      <c r="C122" s="1">
        <v>121</v>
      </c>
      <c r="D122" s="50">
        <v>6281</v>
      </c>
      <c r="E122" s="8" t="s">
        <v>761</v>
      </c>
      <c r="F122" s="3" t="s">
        <v>553</v>
      </c>
      <c r="G122" s="3" t="s">
        <v>20</v>
      </c>
      <c r="H122" s="3" t="s">
        <v>554</v>
      </c>
      <c r="I122" s="3" t="s">
        <v>92</v>
      </c>
      <c r="J122" s="3" t="s">
        <v>193</v>
      </c>
      <c r="K122" s="56">
        <v>29</v>
      </c>
      <c r="L122" s="59">
        <v>26.42</v>
      </c>
      <c r="M122" s="21">
        <v>1999</v>
      </c>
      <c r="N122" s="4" t="s">
        <v>9</v>
      </c>
      <c r="O122" s="4" t="s">
        <v>9</v>
      </c>
      <c r="P122" s="21" t="s">
        <v>9</v>
      </c>
      <c r="Q122" s="5" t="s">
        <v>9</v>
      </c>
      <c r="R122" s="6"/>
    </row>
    <row r="123" spans="1:18" ht="11.1" customHeight="1" x14ac:dyDescent="0.2">
      <c r="A123" s="1" t="s">
        <v>507</v>
      </c>
      <c r="B123" s="3" t="s">
        <v>762</v>
      </c>
      <c r="C123" s="1">
        <v>122</v>
      </c>
      <c r="D123" s="3" t="s">
        <v>584</v>
      </c>
      <c r="E123" s="20" t="s">
        <v>765</v>
      </c>
      <c r="F123" s="3" t="s">
        <v>766</v>
      </c>
      <c r="G123" s="3" t="s">
        <v>15</v>
      </c>
      <c r="H123" s="3" t="s">
        <v>587</v>
      </c>
      <c r="I123" s="3" t="s">
        <v>74</v>
      </c>
      <c r="J123" s="3" t="s">
        <v>8</v>
      </c>
      <c r="K123" s="56">
        <v>359</v>
      </c>
      <c r="L123" s="51">
        <v>18.32</v>
      </c>
      <c r="M123" s="1">
        <v>1999</v>
      </c>
      <c r="N123" s="94" t="s">
        <v>10</v>
      </c>
      <c r="O123" s="4" t="s">
        <v>10</v>
      </c>
      <c r="P123" s="21" t="s">
        <v>10</v>
      </c>
      <c r="Q123" s="5" t="s">
        <v>10</v>
      </c>
      <c r="R123" s="6"/>
    </row>
    <row r="124" spans="1:18" ht="11.1" customHeight="1" x14ac:dyDescent="0.2">
      <c r="A124" s="1" t="s">
        <v>507</v>
      </c>
      <c r="B124" s="3" t="s">
        <v>583</v>
      </c>
      <c r="C124" s="1">
        <v>123</v>
      </c>
      <c r="D124" s="3">
        <v>0</v>
      </c>
      <c r="E124" s="20" t="s">
        <v>630</v>
      </c>
      <c r="F124" s="3" t="s">
        <v>553</v>
      </c>
      <c r="G124" s="3" t="s">
        <v>13</v>
      </c>
      <c r="H124" s="16" t="s">
        <v>631</v>
      </c>
      <c r="I124" s="3">
        <v>3</v>
      </c>
      <c r="J124" s="3">
        <v>76</v>
      </c>
      <c r="K124" s="56">
        <v>9</v>
      </c>
      <c r="L124" s="59">
        <v>11.95</v>
      </c>
      <c r="M124" s="21">
        <v>2000</v>
      </c>
      <c r="N124" s="94" t="s">
        <v>9</v>
      </c>
      <c r="O124" s="4" t="s">
        <v>9</v>
      </c>
      <c r="P124" s="21" t="s">
        <v>9</v>
      </c>
      <c r="Q124" s="5" t="s">
        <v>10</v>
      </c>
      <c r="R124" s="6"/>
    </row>
    <row r="125" spans="1:18" ht="11.1" customHeight="1" x14ac:dyDescent="0.2">
      <c r="A125" s="1" t="s">
        <v>507</v>
      </c>
      <c r="B125" s="3" t="s">
        <v>583</v>
      </c>
      <c r="C125" s="1">
        <v>124</v>
      </c>
      <c r="D125" s="3" t="s">
        <v>645</v>
      </c>
      <c r="E125" s="20" t="s">
        <v>646</v>
      </c>
      <c r="F125" s="3" t="s">
        <v>595</v>
      </c>
      <c r="G125" s="3" t="s">
        <v>20</v>
      </c>
      <c r="H125" s="3" t="s">
        <v>647</v>
      </c>
      <c r="I125" s="3" t="s">
        <v>59</v>
      </c>
      <c r="J125" s="3" t="s">
        <v>22</v>
      </c>
      <c r="K125" s="56">
        <v>5</v>
      </c>
      <c r="L125" s="59">
        <v>17.8</v>
      </c>
      <c r="M125" s="21">
        <v>1999</v>
      </c>
      <c r="N125" s="94" t="s">
        <v>9</v>
      </c>
      <c r="O125" s="4" t="s">
        <v>9</v>
      </c>
      <c r="P125" s="21" t="s">
        <v>9</v>
      </c>
      <c r="Q125" s="5" t="s">
        <v>9</v>
      </c>
      <c r="R125" s="6"/>
    </row>
    <row r="126" spans="1:18" ht="11.1" customHeight="1" x14ac:dyDescent="0.2">
      <c r="A126" s="1" t="s">
        <v>507</v>
      </c>
      <c r="B126" s="3" t="s">
        <v>583</v>
      </c>
      <c r="C126" s="1">
        <v>125</v>
      </c>
      <c r="D126" s="3" t="s">
        <v>622</v>
      </c>
      <c r="E126" s="20" t="s">
        <v>623</v>
      </c>
      <c r="F126" s="3" t="s">
        <v>595</v>
      </c>
      <c r="G126" s="3" t="s">
        <v>20</v>
      </c>
      <c r="H126" s="3" t="s">
        <v>624</v>
      </c>
      <c r="I126" s="3" t="s">
        <v>59</v>
      </c>
      <c r="J126" s="3" t="s">
        <v>34</v>
      </c>
      <c r="K126" s="56">
        <v>10</v>
      </c>
      <c r="L126" s="59">
        <v>18.239999999999998</v>
      </c>
      <c r="M126" s="21">
        <v>1999</v>
      </c>
      <c r="N126" s="94" t="s">
        <v>9</v>
      </c>
      <c r="O126" s="4" t="s">
        <v>9</v>
      </c>
      <c r="P126" s="21" t="s">
        <v>9</v>
      </c>
      <c r="Q126" s="5" t="s">
        <v>9</v>
      </c>
      <c r="R126" s="6"/>
    </row>
    <row r="127" spans="1:18" ht="11.1" customHeight="1" x14ac:dyDescent="0.2">
      <c r="A127" s="1" t="s">
        <v>507</v>
      </c>
      <c r="B127" s="3" t="s">
        <v>583</v>
      </c>
      <c r="C127" s="1">
        <v>126</v>
      </c>
      <c r="D127" s="3" t="s">
        <v>618</v>
      </c>
      <c r="E127" s="20" t="s">
        <v>619</v>
      </c>
      <c r="F127" s="3" t="s">
        <v>620</v>
      </c>
      <c r="G127" s="3" t="s">
        <v>6</v>
      </c>
      <c r="H127" s="3" t="s">
        <v>621</v>
      </c>
      <c r="I127" s="3" t="s">
        <v>59</v>
      </c>
      <c r="J127" s="3" t="s">
        <v>8</v>
      </c>
      <c r="K127" s="56">
        <v>11</v>
      </c>
      <c r="L127" s="59">
        <v>17.8</v>
      </c>
      <c r="M127" s="21">
        <v>1999</v>
      </c>
      <c r="N127" s="94" t="s">
        <v>9</v>
      </c>
      <c r="O127" s="4" t="s">
        <v>9</v>
      </c>
      <c r="P127" s="21" t="s">
        <v>9</v>
      </c>
      <c r="Q127" s="5" t="s">
        <v>9</v>
      </c>
      <c r="R127" s="6"/>
    </row>
    <row r="128" spans="1:18" ht="11.1" customHeight="1" x14ac:dyDescent="0.2">
      <c r="A128" s="1" t="s">
        <v>507</v>
      </c>
      <c r="B128" s="3" t="s">
        <v>583</v>
      </c>
      <c r="C128" s="1">
        <v>127</v>
      </c>
      <c r="D128" s="3" t="s">
        <v>592</v>
      </c>
      <c r="E128" s="20" t="s">
        <v>593</v>
      </c>
      <c r="F128" s="3" t="s">
        <v>594</v>
      </c>
      <c r="G128" s="3" t="s">
        <v>27</v>
      </c>
      <c r="H128" s="3" t="s">
        <v>595</v>
      </c>
      <c r="I128" s="3" t="s">
        <v>59</v>
      </c>
      <c r="J128" s="3">
        <v>90</v>
      </c>
      <c r="K128" s="56">
        <v>267</v>
      </c>
      <c r="L128" s="59">
        <v>9.1</v>
      </c>
      <c r="M128" s="21">
        <v>1999</v>
      </c>
      <c r="N128" s="94" t="s">
        <v>9</v>
      </c>
      <c r="O128" s="4" t="s">
        <v>9</v>
      </c>
      <c r="P128" s="21" t="s">
        <v>10</v>
      </c>
      <c r="Q128" s="5" t="s">
        <v>9</v>
      </c>
      <c r="R128" s="6"/>
    </row>
    <row r="129" spans="1:18" ht="11.1" customHeight="1" x14ac:dyDescent="0.2">
      <c r="A129" s="1" t="s">
        <v>507</v>
      </c>
      <c r="B129" s="3" t="s">
        <v>583</v>
      </c>
      <c r="C129" s="1">
        <v>128</v>
      </c>
      <c r="D129" s="3" t="s">
        <v>588</v>
      </c>
      <c r="E129" s="20" t="s">
        <v>589</v>
      </c>
      <c r="F129" s="3" t="s">
        <v>590</v>
      </c>
      <c r="G129" s="3" t="s">
        <v>15</v>
      </c>
      <c r="H129" s="3" t="s">
        <v>591</v>
      </c>
      <c r="I129" s="3" t="s">
        <v>74</v>
      </c>
      <c r="J129" s="3">
        <v>90</v>
      </c>
      <c r="K129" s="56">
        <v>358</v>
      </c>
      <c r="L129" s="59">
        <v>11.32</v>
      </c>
      <c r="M129" s="21">
        <v>1999</v>
      </c>
      <c r="N129" s="94" t="s">
        <v>10</v>
      </c>
      <c r="O129" s="4" t="s">
        <v>10</v>
      </c>
      <c r="P129" s="21" t="s">
        <v>10</v>
      </c>
      <c r="Q129" s="5" t="s">
        <v>10</v>
      </c>
      <c r="R129" s="6"/>
    </row>
    <row r="130" spans="1:18" ht="11.1" customHeight="1" x14ac:dyDescent="0.2">
      <c r="A130" s="1" t="s">
        <v>507</v>
      </c>
      <c r="B130" s="3" t="s">
        <v>583</v>
      </c>
      <c r="C130" s="1">
        <v>129</v>
      </c>
      <c r="D130" s="3" t="s">
        <v>625</v>
      </c>
      <c r="E130" s="20" t="s">
        <v>626</v>
      </c>
      <c r="F130" s="3" t="s">
        <v>608</v>
      </c>
      <c r="G130" s="3" t="s">
        <v>6</v>
      </c>
      <c r="H130" s="3" t="s">
        <v>600</v>
      </c>
      <c r="I130" s="3" t="s">
        <v>59</v>
      </c>
      <c r="J130" s="3" t="s">
        <v>627</v>
      </c>
      <c r="K130" s="56">
        <v>10</v>
      </c>
      <c r="L130" s="59">
        <v>17.8</v>
      </c>
      <c r="M130" s="21">
        <v>1999</v>
      </c>
      <c r="N130" s="94" t="s">
        <v>9</v>
      </c>
      <c r="O130" s="4" t="s">
        <v>9</v>
      </c>
      <c r="P130" s="21" t="s">
        <v>9</v>
      </c>
      <c r="Q130" s="5" t="s">
        <v>9</v>
      </c>
      <c r="R130" s="6"/>
    </row>
    <row r="131" spans="1:18" ht="11.1" customHeight="1" x14ac:dyDescent="0.2">
      <c r="A131" s="1" t="s">
        <v>507</v>
      </c>
      <c r="B131" s="3" t="s">
        <v>583</v>
      </c>
      <c r="C131" s="1">
        <v>130</v>
      </c>
      <c r="D131" s="3" t="s">
        <v>606</v>
      </c>
      <c r="E131" s="20" t="s">
        <v>607</v>
      </c>
      <c r="F131" s="3" t="s">
        <v>608</v>
      </c>
      <c r="G131" s="3" t="s">
        <v>13</v>
      </c>
      <c r="H131" s="3" t="s">
        <v>33</v>
      </c>
      <c r="I131" s="3" t="s">
        <v>57</v>
      </c>
      <c r="J131" s="3" t="s">
        <v>19</v>
      </c>
      <c r="K131" s="56">
        <v>46</v>
      </c>
      <c r="L131" s="59">
        <v>7.9</v>
      </c>
      <c r="M131" s="21">
        <v>1999</v>
      </c>
      <c r="N131" s="94" t="s">
        <v>9</v>
      </c>
      <c r="O131" s="4" t="s">
        <v>9</v>
      </c>
      <c r="P131" s="21" t="s">
        <v>9</v>
      </c>
      <c r="Q131" s="5" t="s">
        <v>9</v>
      </c>
      <c r="R131" s="6"/>
    </row>
    <row r="132" spans="1:18" ht="11.1" customHeight="1" x14ac:dyDescent="0.2">
      <c r="A132" s="1" t="s">
        <v>507</v>
      </c>
      <c r="B132" s="3" t="s">
        <v>583</v>
      </c>
      <c r="C132" s="1">
        <v>131</v>
      </c>
      <c r="D132" s="3" t="s">
        <v>632</v>
      </c>
      <c r="E132" s="20" t="s">
        <v>633</v>
      </c>
      <c r="F132" s="3" t="s">
        <v>611</v>
      </c>
      <c r="G132" s="3" t="s">
        <v>20</v>
      </c>
      <c r="H132" s="3" t="s">
        <v>634</v>
      </c>
      <c r="I132" s="3" t="s">
        <v>59</v>
      </c>
      <c r="J132" s="3" t="s">
        <v>635</v>
      </c>
      <c r="K132" s="56">
        <v>8</v>
      </c>
      <c r="L132" s="59"/>
      <c r="M132" s="21">
        <v>1999</v>
      </c>
      <c r="N132" s="94" t="s">
        <v>9</v>
      </c>
      <c r="O132" s="4" t="s">
        <v>9</v>
      </c>
      <c r="P132" s="21" t="s">
        <v>9</v>
      </c>
      <c r="Q132" s="5" t="s">
        <v>9</v>
      </c>
      <c r="R132" s="6"/>
    </row>
    <row r="133" spans="1:18" ht="11.1" customHeight="1" x14ac:dyDescent="0.2">
      <c r="A133" s="1" t="s">
        <v>507</v>
      </c>
      <c r="B133" s="3" t="s">
        <v>583</v>
      </c>
      <c r="C133" s="1">
        <v>132</v>
      </c>
      <c r="D133" s="3" t="s">
        <v>609</v>
      </c>
      <c r="E133" s="20" t="s">
        <v>610</v>
      </c>
      <c r="F133" s="3" t="s">
        <v>611</v>
      </c>
      <c r="G133" s="3" t="s">
        <v>13</v>
      </c>
      <c r="H133" s="3" t="s">
        <v>295</v>
      </c>
      <c r="I133" s="3" t="s">
        <v>59</v>
      </c>
      <c r="J133" s="3" t="s">
        <v>116</v>
      </c>
      <c r="K133" s="56">
        <v>33</v>
      </c>
      <c r="L133" s="59">
        <v>7.9</v>
      </c>
      <c r="M133" s="21">
        <v>1999</v>
      </c>
      <c r="N133" s="4" t="s">
        <v>9</v>
      </c>
      <c r="O133" s="4" t="s">
        <v>9</v>
      </c>
      <c r="P133" s="21" t="s">
        <v>9</v>
      </c>
      <c r="Q133" s="5" t="s">
        <v>10</v>
      </c>
      <c r="R133" s="6"/>
    </row>
    <row r="134" spans="1:18" ht="11.1" customHeight="1" x14ac:dyDescent="0.2">
      <c r="A134" s="1" t="s">
        <v>507</v>
      </c>
      <c r="B134" s="3" t="s">
        <v>583</v>
      </c>
      <c r="C134" s="1">
        <v>133</v>
      </c>
      <c r="D134" s="3" t="s">
        <v>612</v>
      </c>
      <c r="E134" s="20" t="s">
        <v>613</v>
      </c>
      <c r="F134" s="3" t="s">
        <v>611</v>
      </c>
      <c r="G134" s="3" t="s">
        <v>6</v>
      </c>
      <c r="H134" s="3" t="s">
        <v>614</v>
      </c>
      <c r="I134" s="3" t="s">
        <v>92</v>
      </c>
      <c r="J134" s="3" t="s">
        <v>22</v>
      </c>
      <c r="K134" s="56">
        <v>19</v>
      </c>
      <c r="L134" s="59">
        <v>17.8</v>
      </c>
      <c r="M134" s="21">
        <v>1999</v>
      </c>
      <c r="N134" s="94" t="s">
        <v>9</v>
      </c>
      <c r="O134" s="4" t="s">
        <v>9</v>
      </c>
      <c r="P134" s="21" t="s">
        <v>9</v>
      </c>
      <c r="Q134" s="5" t="s">
        <v>9</v>
      </c>
      <c r="R134" s="6"/>
    </row>
    <row r="135" spans="1:18" ht="11.1" customHeight="1" x14ac:dyDescent="0.2">
      <c r="A135" s="1" t="s">
        <v>507</v>
      </c>
      <c r="B135" s="3" t="s">
        <v>583</v>
      </c>
      <c r="C135" s="1">
        <v>134</v>
      </c>
      <c r="D135" s="3" t="s">
        <v>615</v>
      </c>
      <c r="E135" s="20" t="s">
        <v>616</v>
      </c>
      <c r="F135" s="3" t="s">
        <v>603</v>
      </c>
      <c r="G135" s="3" t="s">
        <v>6</v>
      </c>
      <c r="H135" s="3" t="s">
        <v>617</v>
      </c>
      <c r="I135" s="3" t="s">
        <v>59</v>
      </c>
      <c r="J135" s="3" t="s">
        <v>21</v>
      </c>
      <c r="K135" s="56">
        <v>13</v>
      </c>
      <c r="L135" s="59">
        <v>17.8</v>
      </c>
      <c r="M135" s="21">
        <v>1999</v>
      </c>
      <c r="N135" s="94" t="s">
        <v>9</v>
      </c>
      <c r="O135" s="4" t="s">
        <v>9</v>
      </c>
      <c r="P135" s="21" t="s">
        <v>9</v>
      </c>
      <c r="Q135" s="5" t="s">
        <v>9</v>
      </c>
      <c r="R135" s="6"/>
    </row>
    <row r="136" spans="1:18" ht="11.1" customHeight="1" x14ac:dyDescent="0.2">
      <c r="A136" s="1" t="s">
        <v>507</v>
      </c>
      <c r="B136" s="3" t="s">
        <v>583</v>
      </c>
      <c r="C136" s="1">
        <v>135</v>
      </c>
      <c r="D136" s="3" t="s">
        <v>628</v>
      </c>
      <c r="E136" s="20" t="s">
        <v>629</v>
      </c>
      <c r="F136" s="3" t="s">
        <v>603</v>
      </c>
      <c r="G136" s="3" t="s">
        <v>6</v>
      </c>
      <c r="H136" s="3" t="s">
        <v>600</v>
      </c>
      <c r="I136" s="3" t="s">
        <v>59</v>
      </c>
      <c r="J136" s="3" t="s">
        <v>293</v>
      </c>
      <c r="K136" s="56">
        <v>9.69</v>
      </c>
      <c r="L136" s="59">
        <v>17.8</v>
      </c>
      <c r="M136" s="21">
        <v>1999</v>
      </c>
      <c r="N136" s="94" t="s">
        <v>9</v>
      </c>
      <c r="O136" s="4" t="s">
        <v>9</v>
      </c>
      <c r="P136" s="21" t="s">
        <v>9</v>
      </c>
      <c r="Q136" s="5" t="s">
        <v>9</v>
      </c>
      <c r="R136" s="6"/>
    </row>
    <row r="137" spans="1:18" ht="11.1" customHeight="1" x14ac:dyDescent="0.2">
      <c r="A137" s="1" t="s">
        <v>507</v>
      </c>
      <c r="B137" s="3" t="s">
        <v>583</v>
      </c>
      <c r="C137" s="1">
        <v>136</v>
      </c>
      <c r="D137" s="3" t="s">
        <v>636</v>
      </c>
      <c r="E137" s="20" t="s">
        <v>637</v>
      </c>
      <c r="F137" s="3" t="s">
        <v>603</v>
      </c>
      <c r="G137" s="3" t="s">
        <v>20</v>
      </c>
      <c r="H137" s="3" t="s">
        <v>638</v>
      </c>
      <c r="I137" s="3" t="s">
        <v>59</v>
      </c>
      <c r="J137" s="3" t="s">
        <v>22</v>
      </c>
      <c r="K137" s="56">
        <v>8</v>
      </c>
      <c r="L137" s="59">
        <v>17.8</v>
      </c>
      <c r="M137" s="21">
        <v>1999</v>
      </c>
      <c r="N137" s="94" t="s">
        <v>9</v>
      </c>
      <c r="O137" s="4" t="s">
        <v>9</v>
      </c>
      <c r="P137" s="21" t="s">
        <v>9</v>
      </c>
      <c r="Q137" s="5" t="s">
        <v>9</v>
      </c>
      <c r="R137" s="6"/>
    </row>
    <row r="138" spans="1:18" ht="11.1" customHeight="1" x14ac:dyDescent="0.2">
      <c r="A138" s="1" t="s">
        <v>507</v>
      </c>
      <c r="B138" s="3" t="s">
        <v>583</v>
      </c>
      <c r="C138" s="1">
        <v>137</v>
      </c>
      <c r="D138" s="3" t="s">
        <v>601</v>
      </c>
      <c r="E138" s="20" t="s">
        <v>602</v>
      </c>
      <c r="F138" s="3" t="s">
        <v>603</v>
      </c>
      <c r="G138" s="3" t="s">
        <v>13</v>
      </c>
      <c r="H138" s="3" t="s">
        <v>604</v>
      </c>
      <c r="I138" s="3" t="s">
        <v>57</v>
      </c>
      <c r="J138" s="3" t="s">
        <v>605</v>
      </c>
      <c r="K138" s="56">
        <v>50</v>
      </c>
      <c r="L138" s="59">
        <v>7.9</v>
      </c>
      <c r="M138" s="21">
        <v>1999</v>
      </c>
      <c r="N138" s="4" t="s">
        <v>9</v>
      </c>
      <c r="O138" s="4" t="s">
        <v>9</v>
      </c>
      <c r="P138" s="21" t="s">
        <v>9</v>
      </c>
      <c r="Q138" s="5" t="s">
        <v>10</v>
      </c>
      <c r="R138" s="6"/>
    </row>
    <row r="139" spans="1:18" ht="11.1" customHeight="1" x14ac:dyDescent="0.2">
      <c r="A139" s="1" t="s">
        <v>507</v>
      </c>
      <c r="B139" s="3" t="s">
        <v>583</v>
      </c>
      <c r="C139" s="1">
        <v>138</v>
      </c>
      <c r="D139" s="3" t="s">
        <v>639</v>
      </c>
      <c r="E139" s="20" t="s">
        <v>640</v>
      </c>
      <c r="F139" s="3" t="s">
        <v>603</v>
      </c>
      <c r="G139" s="3" t="s">
        <v>20</v>
      </c>
      <c r="H139" s="3" t="s">
        <v>641</v>
      </c>
      <c r="I139" s="3" t="s">
        <v>59</v>
      </c>
      <c r="J139" s="3" t="s">
        <v>635</v>
      </c>
      <c r="K139" s="56">
        <v>8</v>
      </c>
      <c r="L139" s="59">
        <v>18.7</v>
      </c>
      <c r="M139" s="21">
        <v>1999</v>
      </c>
      <c r="N139" s="94" t="s">
        <v>9</v>
      </c>
      <c r="O139" s="4" t="s">
        <v>9</v>
      </c>
      <c r="P139" s="21" t="s">
        <v>9</v>
      </c>
      <c r="Q139" s="5" t="s">
        <v>9</v>
      </c>
      <c r="R139" s="6"/>
    </row>
    <row r="140" spans="1:18" ht="11.1" customHeight="1" x14ac:dyDescent="0.2">
      <c r="A140" s="1" t="s">
        <v>507</v>
      </c>
      <c r="B140" s="3" t="s">
        <v>583</v>
      </c>
      <c r="C140" s="1">
        <v>139</v>
      </c>
      <c r="D140" s="3" t="s">
        <v>642</v>
      </c>
      <c r="E140" s="20" t="s">
        <v>643</v>
      </c>
      <c r="F140" s="3" t="s">
        <v>644</v>
      </c>
      <c r="G140" s="3" t="s">
        <v>6</v>
      </c>
      <c r="H140" s="3" t="s">
        <v>295</v>
      </c>
      <c r="I140" s="3" t="s">
        <v>59</v>
      </c>
      <c r="J140" s="3" t="s">
        <v>8</v>
      </c>
      <c r="K140" s="56">
        <v>7</v>
      </c>
      <c r="L140" s="59">
        <v>17.8</v>
      </c>
      <c r="M140" s="21">
        <v>1999</v>
      </c>
      <c r="N140" s="94" t="s">
        <v>9</v>
      </c>
      <c r="O140" s="4" t="s">
        <v>9</v>
      </c>
      <c r="P140" s="21" t="s">
        <v>9</v>
      </c>
      <c r="Q140" s="5" t="s">
        <v>9</v>
      </c>
      <c r="R140" s="6"/>
    </row>
    <row r="141" spans="1:18" ht="11.1" customHeight="1" x14ac:dyDescent="0.2">
      <c r="A141" s="1" t="s">
        <v>507</v>
      </c>
      <c r="B141" s="3" t="s">
        <v>583</v>
      </c>
      <c r="C141" s="1">
        <v>140</v>
      </c>
      <c r="D141" s="3" t="s">
        <v>584</v>
      </c>
      <c r="E141" s="20" t="s">
        <v>585</v>
      </c>
      <c r="F141" s="3" t="s">
        <v>586</v>
      </c>
      <c r="G141" s="3" t="s">
        <v>15</v>
      </c>
      <c r="H141" s="3" t="s">
        <v>587</v>
      </c>
      <c r="I141" s="3" t="s">
        <v>74</v>
      </c>
      <c r="J141" s="3" t="s">
        <v>8</v>
      </c>
      <c r="K141" s="56">
        <v>359</v>
      </c>
      <c r="L141" s="59">
        <v>18.32</v>
      </c>
      <c r="M141" s="21">
        <v>1999</v>
      </c>
      <c r="N141" s="94" t="s">
        <v>10</v>
      </c>
      <c r="O141" s="4" t="s">
        <v>10</v>
      </c>
      <c r="P141" s="21" t="s">
        <v>10</v>
      </c>
      <c r="Q141" s="5" t="s">
        <v>10</v>
      </c>
      <c r="R141" s="6"/>
    </row>
    <row r="142" spans="1:18" ht="11.1" customHeight="1" x14ac:dyDescent="0.2">
      <c r="A142" s="1" t="s">
        <v>507</v>
      </c>
      <c r="B142" s="3" t="s">
        <v>583</v>
      </c>
      <c r="C142" s="1">
        <v>141</v>
      </c>
      <c r="D142" s="3">
        <v>8310</v>
      </c>
      <c r="E142" s="20" t="s">
        <v>599</v>
      </c>
      <c r="F142" s="3" t="s">
        <v>587</v>
      </c>
      <c r="G142" s="3" t="s">
        <v>13</v>
      </c>
      <c r="H142" s="3" t="s">
        <v>600</v>
      </c>
      <c r="I142" s="3" t="s">
        <v>57</v>
      </c>
      <c r="J142" s="3" t="s">
        <v>168</v>
      </c>
      <c r="K142" s="56">
        <v>52</v>
      </c>
      <c r="L142" s="59">
        <v>8.6</v>
      </c>
      <c r="M142" s="21">
        <v>1996</v>
      </c>
      <c r="N142" s="94" t="s">
        <v>10</v>
      </c>
      <c r="O142" s="4" t="s">
        <v>10</v>
      </c>
      <c r="P142" s="21" t="s">
        <v>9</v>
      </c>
      <c r="Q142" s="5" t="s">
        <v>10</v>
      </c>
      <c r="R142" s="6"/>
    </row>
    <row r="143" spans="1:18" ht="11.1" customHeight="1" x14ac:dyDescent="0.2">
      <c r="A143" s="1" t="s">
        <v>507</v>
      </c>
      <c r="B143" s="3" t="s">
        <v>583</v>
      </c>
      <c r="C143" s="1">
        <v>142</v>
      </c>
      <c r="D143" s="3">
        <v>8770</v>
      </c>
      <c r="E143" s="20" t="s">
        <v>596</v>
      </c>
      <c r="F143" s="3" t="s">
        <v>587</v>
      </c>
      <c r="G143" s="3" t="s">
        <v>13</v>
      </c>
      <c r="H143" s="3" t="s">
        <v>597</v>
      </c>
      <c r="I143" s="3" t="s">
        <v>57</v>
      </c>
      <c r="J143" s="3" t="s">
        <v>598</v>
      </c>
      <c r="K143" s="56">
        <v>56</v>
      </c>
      <c r="L143" s="59">
        <v>7.4</v>
      </c>
      <c r="M143" s="21">
        <v>1996</v>
      </c>
      <c r="N143" s="94" t="s">
        <v>10</v>
      </c>
      <c r="O143" s="4" t="s">
        <v>10</v>
      </c>
      <c r="P143" s="21" t="s">
        <v>9</v>
      </c>
      <c r="Q143" s="5" t="s">
        <v>10</v>
      </c>
      <c r="R143" s="6"/>
    </row>
    <row r="144" spans="1:18" ht="11.1" customHeight="1" x14ac:dyDescent="0.2">
      <c r="A144" s="1" t="s">
        <v>507</v>
      </c>
      <c r="B144" s="3" t="s">
        <v>648</v>
      </c>
      <c r="C144" s="1">
        <v>143</v>
      </c>
      <c r="D144" s="3" t="s">
        <v>669</v>
      </c>
      <c r="E144" s="20" t="s">
        <v>670</v>
      </c>
      <c r="F144" s="3" t="s">
        <v>587</v>
      </c>
      <c r="G144" s="3" t="s">
        <v>6</v>
      </c>
      <c r="H144" s="3" t="s">
        <v>600</v>
      </c>
      <c r="I144" s="3" t="s">
        <v>59</v>
      </c>
      <c r="J144" s="3" t="s">
        <v>337</v>
      </c>
      <c r="K144" s="56">
        <v>8</v>
      </c>
      <c r="L144" s="59">
        <v>25.8</v>
      </c>
      <c r="M144" s="21">
        <v>1996</v>
      </c>
      <c r="N144" s="94" t="s">
        <v>9</v>
      </c>
      <c r="O144" s="4" t="s">
        <v>9</v>
      </c>
      <c r="P144" s="21" t="s">
        <v>9</v>
      </c>
      <c r="Q144" s="5" t="s">
        <v>9</v>
      </c>
      <c r="R144" s="6"/>
    </row>
    <row r="145" spans="1:18" ht="11.1" customHeight="1" x14ac:dyDescent="0.2">
      <c r="A145" s="1" t="s">
        <v>507</v>
      </c>
      <c r="B145" s="3" t="s">
        <v>648</v>
      </c>
      <c r="C145" s="1">
        <v>144</v>
      </c>
      <c r="D145" s="3" t="s">
        <v>652</v>
      </c>
      <c r="E145" s="20" t="s">
        <v>653</v>
      </c>
      <c r="F145" s="3" t="s">
        <v>654</v>
      </c>
      <c r="G145" s="3" t="s">
        <v>13</v>
      </c>
      <c r="H145" s="3" t="s">
        <v>24</v>
      </c>
      <c r="I145" s="3" t="s">
        <v>57</v>
      </c>
      <c r="J145" s="3" t="s">
        <v>570</v>
      </c>
      <c r="K145" s="56">
        <v>45</v>
      </c>
      <c r="L145" s="59">
        <v>6.5</v>
      </c>
      <c r="M145" s="21">
        <v>1996</v>
      </c>
      <c r="N145" s="94" t="s">
        <v>10</v>
      </c>
      <c r="O145" s="4" t="s">
        <v>10</v>
      </c>
      <c r="P145" s="21" t="s">
        <v>9</v>
      </c>
      <c r="Q145" s="5" t="s">
        <v>10</v>
      </c>
      <c r="R145" s="6"/>
    </row>
    <row r="146" spans="1:18" ht="11.1" customHeight="1" x14ac:dyDescent="0.2">
      <c r="A146" s="1" t="s">
        <v>507</v>
      </c>
      <c r="B146" s="3" t="s">
        <v>648</v>
      </c>
      <c r="C146" s="1">
        <v>145</v>
      </c>
      <c r="D146" s="3" t="s">
        <v>675</v>
      </c>
      <c r="E146" s="20" t="s">
        <v>676</v>
      </c>
      <c r="F146" s="3" t="s">
        <v>654</v>
      </c>
      <c r="G146" s="3" t="s">
        <v>20</v>
      </c>
      <c r="H146" s="3" t="s">
        <v>677</v>
      </c>
      <c r="I146" s="3" t="s">
        <v>59</v>
      </c>
      <c r="J146" s="3" t="s">
        <v>678</v>
      </c>
      <c r="K146" s="56">
        <v>5</v>
      </c>
      <c r="L146" s="59">
        <v>60.2</v>
      </c>
      <c r="M146" s="21">
        <v>1996</v>
      </c>
      <c r="N146" s="94" t="s">
        <v>9</v>
      </c>
      <c r="O146" s="4" t="s">
        <v>9</v>
      </c>
      <c r="P146" s="21" t="s">
        <v>9</v>
      </c>
      <c r="Q146" s="5" t="s">
        <v>9</v>
      </c>
      <c r="R146" s="6"/>
    </row>
    <row r="147" spans="1:18" ht="11.1" customHeight="1" x14ac:dyDescent="0.2">
      <c r="A147" s="1" t="s">
        <v>507</v>
      </c>
      <c r="B147" s="3" t="s">
        <v>648</v>
      </c>
      <c r="C147" s="1">
        <v>146</v>
      </c>
      <c r="D147" s="3" t="s">
        <v>671</v>
      </c>
      <c r="E147" s="20" t="s">
        <v>672</v>
      </c>
      <c r="F147" s="3" t="s">
        <v>651</v>
      </c>
      <c r="G147" s="3" t="s">
        <v>6</v>
      </c>
      <c r="H147" s="3" t="s">
        <v>23</v>
      </c>
      <c r="I147" s="3" t="s">
        <v>59</v>
      </c>
      <c r="J147" s="3" t="s">
        <v>193</v>
      </c>
      <c r="K147" s="56">
        <v>7</v>
      </c>
      <c r="L147" s="59">
        <v>25.2</v>
      </c>
      <c r="M147" s="21">
        <v>1996</v>
      </c>
      <c r="N147" s="94" t="s">
        <v>9</v>
      </c>
      <c r="O147" s="4" t="s">
        <v>9</v>
      </c>
      <c r="P147" s="21" t="s">
        <v>9</v>
      </c>
      <c r="Q147" s="5" t="s">
        <v>9</v>
      </c>
      <c r="R147" s="6"/>
    </row>
    <row r="148" spans="1:18" ht="11.1" customHeight="1" x14ac:dyDescent="0.2">
      <c r="A148" s="1" t="s">
        <v>507</v>
      </c>
      <c r="B148" s="3" t="s">
        <v>648</v>
      </c>
      <c r="C148" s="1">
        <v>147</v>
      </c>
      <c r="D148" s="3" t="s">
        <v>649</v>
      </c>
      <c r="E148" s="20" t="s">
        <v>650</v>
      </c>
      <c r="F148" s="3" t="s">
        <v>651</v>
      </c>
      <c r="G148" s="3" t="s">
        <v>13</v>
      </c>
      <c r="H148" s="3" t="s">
        <v>11</v>
      </c>
      <c r="I148" s="3" t="s">
        <v>57</v>
      </c>
      <c r="J148" s="3" t="s">
        <v>8</v>
      </c>
      <c r="K148" s="56">
        <v>48</v>
      </c>
      <c r="L148" s="59">
        <v>6.5</v>
      </c>
      <c r="M148" s="21">
        <v>1996</v>
      </c>
      <c r="N148" s="94" t="s">
        <v>10</v>
      </c>
      <c r="O148" s="4" t="s">
        <v>10</v>
      </c>
      <c r="P148" s="21" t="s">
        <v>9</v>
      </c>
      <c r="Q148" s="5" t="s">
        <v>9</v>
      </c>
      <c r="R148" s="6"/>
    </row>
    <row r="149" spans="1:18" ht="11.1" customHeight="1" x14ac:dyDescent="0.2">
      <c r="A149" s="1" t="s">
        <v>507</v>
      </c>
      <c r="B149" s="3" t="s">
        <v>648</v>
      </c>
      <c r="C149" s="1">
        <v>148</v>
      </c>
      <c r="D149" s="3" t="s">
        <v>655</v>
      </c>
      <c r="E149" s="20" t="s">
        <v>656</v>
      </c>
      <c r="F149" s="3" t="s">
        <v>651</v>
      </c>
      <c r="G149" s="3" t="s">
        <v>6</v>
      </c>
      <c r="H149" s="3" t="s">
        <v>11</v>
      </c>
      <c r="I149" s="3" t="s">
        <v>59</v>
      </c>
      <c r="J149" s="3" t="s">
        <v>8</v>
      </c>
      <c r="K149" s="56">
        <v>6</v>
      </c>
      <c r="L149" s="59">
        <v>25.8</v>
      </c>
      <c r="M149" s="21">
        <v>1996</v>
      </c>
      <c r="N149" s="94" t="s">
        <v>9</v>
      </c>
      <c r="O149" s="4" t="s">
        <v>9</v>
      </c>
      <c r="P149" s="21" t="s">
        <v>9</v>
      </c>
      <c r="Q149" s="5" t="s">
        <v>9</v>
      </c>
      <c r="R149" s="6"/>
    </row>
    <row r="150" spans="1:18" ht="11.1" customHeight="1" x14ac:dyDescent="0.2">
      <c r="A150" s="1" t="s">
        <v>507</v>
      </c>
      <c r="B150" s="3" t="s">
        <v>648</v>
      </c>
      <c r="C150" s="1">
        <v>149</v>
      </c>
      <c r="D150" s="3" t="s">
        <v>657</v>
      </c>
      <c r="E150" s="20" t="s">
        <v>658</v>
      </c>
      <c r="F150" s="3" t="s">
        <v>659</v>
      </c>
      <c r="G150" s="3" t="s">
        <v>13</v>
      </c>
      <c r="H150" s="3" t="s">
        <v>24</v>
      </c>
      <c r="I150" s="3" t="s">
        <v>57</v>
      </c>
      <c r="J150" s="3" t="s">
        <v>8</v>
      </c>
      <c r="K150" s="56">
        <v>45</v>
      </c>
      <c r="L150" s="59">
        <v>6.5</v>
      </c>
      <c r="M150" s="21">
        <v>1996</v>
      </c>
      <c r="N150" s="94" t="s">
        <v>10</v>
      </c>
      <c r="O150" s="4" t="s">
        <v>10</v>
      </c>
      <c r="P150" s="21" t="s">
        <v>9</v>
      </c>
      <c r="Q150" s="5" t="s">
        <v>10</v>
      </c>
      <c r="R150" s="6"/>
    </row>
    <row r="151" spans="1:18" ht="11.1" customHeight="1" x14ac:dyDescent="0.2">
      <c r="A151" s="1" t="s">
        <v>507</v>
      </c>
      <c r="B151" s="3" t="s">
        <v>648</v>
      </c>
      <c r="C151" s="1">
        <v>150</v>
      </c>
      <c r="D151" s="3" t="s">
        <v>660</v>
      </c>
      <c r="E151" s="20" t="s">
        <v>661</v>
      </c>
      <c r="F151" s="3" t="s">
        <v>662</v>
      </c>
      <c r="G151" s="3" t="s">
        <v>13</v>
      </c>
      <c r="H151" s="3" t="s">
        <v>11</v>
      </c>
      <c r="I151" s="3" t="s">
        <v>57</v>
      </c>
      <c r="J151" s="3" t="s">
        <v>8</v>
      </c>
      <c r="K151" s="56">
        <v>45</v>
      </c>
      <c r="L151" s="59">
        <v>6.5</v>
      </c>
      <c r="M151" s="21">
        <v>1996</v>
      </c>
      <c r="N151" s="94" t="s">
        <v>10</v>
      </c>
      <c r="O151" s="4" t="s">
        <v>10</v>
      </c>
      <c r="P151" s="21" t="s">
        <v>9</v>
      </c>
      <c r="Q151" s="5" t="s">
        <v>10</v>
      </c>
      <c r="R151" s="6"/>
    </row>
    <row r="152" spans="1:18" ht="11.1" customHeight="1" x14ac:dyDescent="0.2">
      <c r="A152" s="1" t="s">
        <v>507</v>
      </c>
      <c r="B152" s="3" t="s">
        <v>648</v>
      </c>
      <c r="C152" s="1">
        <v>151</v>
      </c>
      <c r="D152" s="3" t="s">
        <v>663</v>
      </c>
      <c r="E152" s="20" t="s">
        <v>664</v>
      </c>
      <c r="F152" s="3" t="s">
        <v>662</v>
      </c>
      <c r="G152" s="3" t="s">
        <v>13</v>
      </c>
      <c r="H152" s="3" t="s">
        <v>24</v>
      </c>
      <c r="I152" s="3" t="s">
        <v>57</v>
      </c>
      <c r="J152" s="3" t="s">
        <v>38</v>
      </c>
      <c r="K152" s="56">
        <v>45</v>
      </c>
      <c r="L152" s="59">
        <v>6.5</v>
      </c>
      <c r="M152" s="21">
        <v>1996</v>
      </c>
      <c r="N152" s="94" t="s">
        <v>10</v>
      </c>
      <c r="O152" s="4" t="s">
        <v>10</v>
      </c>
      <c r="P152" s="21" t="s">
        <v>9</v>
      </c>
      <c r="Q152" s="5" t="s">
        <v>10</v>
      </c>
      <c r="R152" s="6"/>
    </row>
    <row r="153" spans="1:18" ht="11.1" customHeight="1" x14ac:dyDescent="0.2">
      <c r="A153" s="1" t="s">
        <v>507</v>
      </c>
      <c r="B153" s="3" t="s">
        <v>648</v>
      </c>
      <c r="C153" s="1">
        <v>152</v>
      </c>
      <c r="D153" s="3" t="s">
        <v>673</v>
      </c>
      <c r="E153" s="20" t="s">
        <v>674</v>
      </c>
      <c r="F153" s="3" t="s">
        <v>662</v>
      </c>
      <c r="G153" s="3" t="s">
        <v>6</v>
      </c>
      <c r="H153" s="3" t="s">
        <v>26</v>
      </c>
      <c r="I153" s="3" t="s">
        <v>59</v>
      </c>
      <c r="J153" s="3" t="s">
        <v>22</v>
      </c>
      <c r="K153" s="56">
        <v>6</v>
      </c>
      <c r="L153" s="59">
        <v>25.8</v>
      </c>
      <c r="M153" s="21">
        <v>1996</v>
      </c>
      <c r="N153" s="94" t="s">
        <v>9</v>
      </c>
      <c r="O153" s="4" t="s">
        <v>9</v>
      </c>
      <c r="P153" s="21" t="s">
        <v>9</v>
      </c>
      <c r="Q153" s="5" t="s">
        <v>9</v>
      </c>
      <c r="R153" s="6"/>
    </row>
    <row r="154" spans="1:18" ht="11.1" customHeight="1" x14ac:dyDescent="0.2">
      <c r="A154" s="1" t="s">
        <v>507</v>
      </c>
      <c r="B154" s="3" t="s">
        <v>648</v>
      </c>
      <c r="C154" s="1">
        <v>153</v>
      </c>
      <c r="D154" s="3" t="s">
        <v>665</v>
      </c>
      <c r="E154" s="20" t="s">
        <v>666</v>
      </c>
      <c r="F154" s="3" t="s">
        <v>667</v>
      </c>
      <c r="G154" s="3" t="s">
        <v>20</v>
      </c>
      <c r="H154" s="3" t="s">
        <v>668</v>
      </c>
      <c r="I154" s="3" t="s">
        <v>59</v>
      </c>
      <c r="J154" s="3" t="s">
        <v>22</v>
      </c>
      <c r="K154" s="56">
        <v>11</v>
      </c>
      <c r="L154" s="59">
        <v>72.650000000000006</v>
      </c>
      <c r="M154" s="21">
        <v>1996</v>
      </c>
      <c r="N154" s="94" t="s">
        <v>9</v>
      </c>
      <c r="O154" s="4" t="s">
        <v>9</v>
      </c>
      <c r="P154" s="21" t="s">
        <v>9</v>
      </c>
      <c r="Q154" s="5" t="s">
        <v>9</v>
      </c>
      <c r="R154" s="6"/>
    </row>
    <row r="155" spans="1:18" ht="11.1" customHeight="1" x14ac:dyDescent="0.2">
      <c r="A155" s="1" t="s">
        <v>507</v>
      </c>
      <c r="B155" s="3" t="s">
        <v>679</v>
      </c>
      <c r="C155" s="1">
        <v>154</v>
      </c>
      <c r="D155" s="3" t="s">
        <v>669</v>
      </c>
      <c r="E155" s="20" t="s">
        <v>693</v>
      </c>
      <c r="F155" s="3" t="s">
        <v>667</v>
      </c>
      <c r="G155" s="3" t="s">
        <v>6</v>
      </c>
      <c r="H155" s="3" t="s">
        <v>694</v>
      </c>
      <c r="I155" s="3" t="s">
        <v>59</v>
      </c>
      <c r="J155" s="3" t="s">
        <v>8</v>
      </c>
      <c r="K155" s="56">
        <v>11</v>
      </c>
      <c r="L155" s="59">
        <v>25.6</v>
      </c>
      <c r="M155" s="21">
        <v>1996</v>
      </c>
      <c r="N155" s="94" t="s">
        <v>9</v>
      </c>
      <c r="O155" s="4" t="s">
        <v>9</v>
      </c>
      <c r="P155" s="21" t="s">
        <v>9</v>
      </c>
      <c r="Q155" s="5" t="s">
        <v>9</v>
      </c>
      <c r="R155" s="6"/>
    </row>
    <row r="156" spans="1:18" ht="11.1" customHeight="1" x14ac:dyDescent="0.2">
      <c r="A156" s="1" t="s">
        <v>507</v>
      </c>
      <c r="B156" s="22" t="s">
        <v>770</v>
      </c>
      <c r="C156" s="1">
        <v>155</v>
      </c>
      <c r="D156" s="3" t="s">
        <v>771</v>
      </c>
      <c r="E156" s="20" t="s">
        <v>772</v>
      </c>
      <c r="F156" s="3" t="s">
        <v>773</v>
      </c>
      <c r="G156" s="3" t="s">
        <v>15</v>
      </c>
      <c r="H156" s="3" t="s">
        <v>683</v>
      </c>
      <c r="I156" s="3" t="s">
        <v>156</v>
      </c>
      <c r="J156" s="3" t="s">
        <v>8</v>
      </c>
      <c r="K156" s="56">
        <v>397</v>
      </c>
      <c r="L156" s="59">
        <v>11.5</v>
      </c>
      <c r="M156" s="21">
        <v>1996</v>
      </c>
      <c r="N156" s="94" t="s">
        <v>10</v>
      </c>
      <c r="O156" s="4" t="s">
        <v>10</v>
      </c>
      <c r="P156" s="21" t="s">
        <v>10</v>
      </c>
      <c r="Q156" s="5" t="s">
        <v>10</v>
      </c>
      <c r="R156" s="6"/>
    </row>
    <row r="157" spans="1:18" ht="11.1" customHeight="1" x14ac:dyDescent="0.2">
      <c r="A157" s="1" t="s">
        <v>507</v>
      </c>
      <c r="B157" s="3" t="s">
        <v>679</v>
      </c>
      <c r="C157" s="1">
        <v>156</v>
      </c>
      <c r="D157" s="3" t="s">
        <v>680</v>
      </c>
      <c r="E157" s="20" t="s">
        <v>681</v>
      </c>
      <c r="F157" s="3" t="s">
        <v>682</v>
      </c>
      <c r="G157" s="3" t="s">
        <v>15</v>
      </c>
      <c r="H157" s="3" t="s">
        <v>683</v>
      </c>
      <c r="I157" s="3" t="s">
        <v>156</v>
      </c>
      <c r="J157" s="3" t="s">
        <v>8</v>
      </c>
      <c r="K157" s="56">
        <v>397</v>
      </c>
      <c r="L157" s="59">
        <v>11.5</v>
      </c>
      <c r="M157" s="21">
        <v>1996</v>
      </c>
      <c r="N157" s="94" t="s">
        <v>10</v>
      </c>
      <c r="O157" s="4" t="s">
        <v>10</v>
      </c>
      <c r="P157" s="21" t="s">
        <v>10</v>
      </c>
      <c r="Q157" s="5" t="s">
        <v>10</v>
      </c>
      <c r="R157" s="6"/>
    </row>
    <row r="158" spans="1:18" ht="11.1" customHeight="1" x14ac:dyDescent="0.2">
      <c r="A158" s="1" t="s">
        <v>507</v>
      </c>
      <c r="B158" s="3" t="s">
        <v>679</v>
      </c>
      <c r="C158" s="1">
        <v>157</v>
      </c>
      <c r="D158" s="3" t="s">
        <v>688</v>
      </c>
      <c r="E158" s="20" t="s">
        <v>689</v>
      </c>
      <c r="F158" s="3" t="s">
        <v>667</v>
      </c>
      <c r="G158" s="3" t="s">
        <v>13</v>
      </c>
      <c r="H158" s="3" t="s">
        <v>11</v>
      </c>
      <c r="I158" s="3" t="s">
        <v>57</v>
      </c>
      <c r="J158" s="3" t="s">
        <v>22</v>
      </c>
      <c r="K158" s="56">
        <v>45</v>
      </c>
      <c r="L158" s="59">
        <v>6.5</v>
      </c>
      <c r="M158" s="21">
        <v>1996</v>
      </c>
      <c r="N158" s="4" t="s">
        <v>9</v>
      </c>
      <c r="O158" s="4" t="s">
        <v>9</v>
      </c>
      <c r="P158" s="21" t="s">
        <v>9</v>
      </c>
      <c r="Q158" s="5" t="s">
        <v>10</v>
      </c>
      <c r="R158" s="6"/>
    </row>
    <row r="159" spans="1:18" ht="11.1" customHeight="1" x14ac:dyDescent="0.2">
      <c r="A159" s="1" t="s">
        <v>507</v>
      </c>
      <c r="B159" s="3" t="s">
        <v>679</v>
      </c>
      <c r="C159" s="1">
        <v>158</v>
      </c>
      <c r="D159" s="3" t="s">
        <v>325</v>
      </c>
      <c r="E159" s="20" t="s">
        <v>695</v>
      </c>
      <c r="F159" s="3" t="s">
        <v>667</v>
      </c>
      <c r="G159" s="3" t="s">
        <v>20</v>
      </c>
      <c r="H159" s="3" t="s">
        <v>696</v>
      </c>
      <c r="I159" s="3" t="s">
        <v>59</v>
      </c>
      <c r="J159" s="3" t="s">
        <v>8</v>
      </c>
      <c r="K159" s="56">
        <v>11</v>
      </c>
      <c r="L159" s="59">
        <v>80.2</v>
      </c>
      <c r="M159" s="21">
        <v>1996</v>
      </c>
      <c r="N159" s="94" t="s">
        <v>9</v>
      </c>
      <c r="O159" s="4" t="s">
        <v>9</v>
      </c>
      <c r="P159" s="21" t="s">
        <v>9</v>
      </c>
      <c r="Q159" s="5" t="s">
        <v>9</v>
      </c>
      <c r="R159" s="6"/>
    </row>
    <row r="160" spans="1:18" ht="11.1" customHeight="1" x14ac:dyDescent="0.2">
      <c r="A160" s="1" t="s">
        <v>507</v>
      </c>
      <c r="B160" s="3" t="s">
        <v>679</v>
      </c>
      <c r="C160" s="1">
        <v>159</v>
      </c>
      <c r="D160" s="3" t="s">
        <v>700</v>
      </c>
      <c r="E160" s="20" t="s">
        <v>701</v>
      </c>
      <c r="F160" s="3" t="s">
        <v>692</v>
      </c>
      <c r="G160" s="3" t="s">
        <v>6</v>
      </c>
      <c r="H160" s="3" t="s">
        <v>26</v>
      </c>
      <c r="I160" s="3" t="s">
        <v>59</v>
      </c>
      <c r="J160" s="3" t="s">
        <v>8</v>
      </c>
      <c r="K160" s="56">
        <v>6</v>
      </c>
      <c r="L160" s="59">
        <v>30.2</v>
      </c>
      <c r="M160" s="21">
        <v>1996</v>
      </c>
      <c r="N160" s="94" t="s">
        <v>9</v>
      </c>
      <c r="O160" s="4" t="s">
        <v>9</v>
      </c>
      <c r="P160" s="21" t="s">
        <v>9</v>
      </c>
      <c r="Q160" s="5" t="s">
        <v>9</v>
      </c>
      <c r="R160" s="6"/>
    </row>
    <row r="161" spans="1:18" ht="11.1" customHeight="1" x14ac:dyDescent="0.2">
      <c r="A161" s="1" t="s">
        <v>507</v>
      </c>
      <c r="B161" s="3" t="s">
        <v>679</v>
      </c>
      <c r="C161" s="1">
        <v>160</v>
      </c>
      <c r="D161" s="3" t="s">
        <v>697</v>
      </c>
      <c r="E161" s="20" t="s">
        <v>698</v>
      </c>
      <c r="F161" s="3" t="s">
        <v>692</v>
      </c>
      <c r="G161" s="3" t="s">
        <v>20</v>
      </c>
      <c r="H161" s="3" t="s">
        <v>699</v>
      </c>
      <c r="I161" s="3" t="s">
        <v>59</v>
      </c>
      <c r="J161" s="3" t="s">
        <v>18</v>
      </c>
      <c r="K161" s="56">
        <v>9</v>
      </c>
      <c r="L161" s="59">
        <v>30.2</v>
      </c>
      <c r="M161" s="21">
        <v>1996</v>
      </c>
      <c r="N161" s="94" t="s">
        <v>9</v>
      </c>
      <c r="O161" s="4" t="s">
        <v>9</v>
      </c>
      <c r="P161" s="21" t="s">
        <v>9</v>
      </c>
      <c r="Q161" s="5" t="s">
        <v>9</v>
      </c>
      <c r="R161" s="6"/>
    </row>
    <row r="162" spans="1:18" ht="11.1" customHeight="1" x14ac:dyDescent="0.2">
      <c r="A162" s="1" t="s">
        <v>507</v>
      </c>
      <c r="B162" s="3" t="s">
        <v>679</v>
      </c>
      <c r="C162" s="1">
        <v>161</v>
      </c>
      <c r="D162" s="3" t="s">
        <v>690</v>
      </c>
      <c r="E162" s="20" t="s">
        <v>691</v>
      </c>
      <c r="F162" s="3" t="s">
        <v>692</v>
      </c>
      <c r="G162" s="3" t="s">
        <v>13</v>
      </c>
      <c r="H162" s="3" t="s">
        <v>24</v>
      </c>
      <c r="I162" s="3" t="s">
        <v>57</v>
      </c>
      <c r="J162" s="3" t="s">
        <v>8</v>
      </c>
      <c r="K162" s="56">
        <v>45</v>
      </c>
      <c r="L162" s="59">
        <v>6.5</v>
      </c>
      <c r="M162" s="21">
        <v>1996</v>
      </c>
      <c r="N162" s="94" t="s">
        <v>10</v>
      </c>
      <c r="O162" s="4" t="s">
        <v>10</v>
      </c>
      <c r="P162" s="21" t="s">
        <v>9</v>
      </c>
      <c r="Q162" s="5" t="s">
        <v>10</v>
      </c>
      <c r="R162" s="6"/>
    </row>
    <row r="163" spans="1:18" ht="11.1" customHeight="1" x14ac:dyDescent="0.2">
      <c r="A163" s="1" t="s">
        <v>507</v>
      </c>
      <c r="B163" s="22" t="s">
        <v>770</v>
      </c>
      <c r="C163" s="1">
        <v>162</v>
      </c>
      <c r="D163" s="3" t="s">
        <v>774</v>
      </c>
      <c r="E163" s="20" t="s">
        <v>775</v>
      </c>
      <c r="F163" s="3" t="s">
        <v>776</v>
      </c>
      <c r="G163" s="3" t="s">
        <v>15</v>
      </c>
      <c r="H163" s="3" t="s">
        <v>687</v>
      </c>
      <c r="I163" s="3" t="s">
        <v>49</v>
      </c>
      <c r="J163" s="3" t="s">
        <v>18</v>
      </c>
      <c r="K163" s="56">
        <v>140</v>
      </c>
      <c r="L163" s="59">
        <v>22.2</v>
      </c>
      <c r="M163" s="21">
        <v>1996</v>
      </c>
      <c r="N163" s="94" t="s">
        <v>10</v>
      </c>
      <c r="O163" s="4" t="s">
        <v>10</v>
      </c>
      <c r="P163" s="21" t="s">
        <v>10</v>
      </c>
      <c r="Q163" s="5" t="s">
        <v>10</v>
      </c>
      <c r="R163" s="6"/>
    </row>
    <row r="164" spans="1:18" ht="11.1" customHeight="1" x14ac:dyDescent="0.2">
      <c r="A164" s="1" t="s">
        <v>507</v>
      </c>
      <c r="B164" s="3" t="s">
        <v>679</v>
      </c>
      <c r="C164" s="1">
        <v>163</v>
      </c>
      <c r="D164" s="3" t="s">
        <v>684</v>
      </c>
      <c r="E164" s="20" t="s">
        <v>685</v>
      </c>
      <c r="F164" s="3" t="s">
        <v>686</v>
      </c>
      <c r="G164" s="3" t="s">
        <v>15</v>
      </c>
      <c r="H164" s="3" t="s">
        <v>687</v>
      </c>
      <c r="I164" s="3" t="s">
        <v>49</v>
      </c>
      <c r="J164" s="3" t="s">
        <v>18</v>
      </c>
      <c r="K164" s="56">
        <v>140</v>
      </c>
      <c r="L164" s="59">
        <v>22.2</v>
      </c>
      <c r="M164" s="21">
        <v>1996</v>
      </c>
      <c r="N164" s="94" t="s">
        <v>10</v>
      </c>
      <c r="O164" s="4" t="s">
        <v>10</v>
      </c>
      <c r="P164" s="21" t="s">
        <v>10</v>
      </c>
      <c r="Q164" s="5" t="s">
        <v>10</v>
      </c>
      <c r="R164" s="6"/>
    </row>
    <row r="165" spans="1:18" s="132" customFormat="1" ht="11.25" customHeight="1" x14ac:dyDescent="0.2">
      <c r="A165" s="1" t="s">
        <v>507</v>
      </c>
      <c r="B165" s="3" t="s">
        <v>702</v>
      </c>
      <c r="C165" s="1">
        <v>164</v>
      </c>
      <c r="D165" s="3" t="s">
        <v>669</v>
      </c>
      <c r="E165" s="20" t="s">
        <v>707</v>
      </c>
      <c r="F165" s="3" t="s">
        <v>692</v>
      </c>
      <c r="G165" s="3" t="s">
        <v>6</v>
      </c>
      <c r="H165" s="3" t="s">
        <v>708</v>
      </c>
      <c r="I165" s="3">
        <v>3</v>
      </c>
      <c r="J165" s="3" t="s">
        <v>32</v>
      </c>
      <c r="K165" s="56">
        <v>38</v>
      </c>
      <c r="L165" s="59">
        <v>25</v>
      </c>
      <c r="M165" s="21">
        <v>1996</v>
      </c>
      <c r="N165" s="94" t="s">
        <v>10</v>
      </c>
      <c r="O165" s="4" t="s">
        <v>10</v>
      </c>
      <c r="P165" s="21" t="s">
        <v>9</v>
      </c>
      <c r="Q165" s="5" t="s">
        <v>9</v>
      </c>
      <c r="R165" s="6"/>
    </row>
    <row r="166" spans="1:18" ht="11.1" customHeight="1" x14ac:dyDescent="0.2">
      <c r="A166" s="1" t="s">
        <v>507</v>
      </c>
      <c r="B166" s="3" t="s">
        <v>702</v>
      </c>
      <c r="C166" s="1">
        <v>165</v>
      </c>
      <c r="D166" s="3" t="s">
        <v>713</v>
      </c>
      <c r="E166" s="20" t="s">
        <v>714</v>
      </c>
      <c r="F166" s="3" t="s">
        <v>705</v>
      </c>
      <c r="G166" s="3" t="s">
        <v>20</v>
      </c>
      <c r="H166" s="3" t="s">
        <v>715</v>
      </c>
      <c r="I166" s="3" t="s">
        <v>59</v>
      </c>
      <c r="J166" s="3" t="s">
        <v>293</v>
      </c>
      <c r="K166" s="56">
        <v>6</v>
      </c>
      <c r="L166" s="59">
        <v>49.1</v>
      </c>
      <c r="M166" s="21">
        <v>1986</v>
      </c>
      <c r="N166" s="94" t="s">
        <v>9</v>
      </c>
      <c r="O166" s="4" t="s">
        <v>9</v>
      </c>
      <c r="P166" s="21" t="s">
        <v>9</v>
      </c>
      <c r="Q166" s="5" t="s">
        <v>9</v>
      </c>
      <c r="R166" s="6"/>
    </row>
    <row r="167" spans="1:18" ht="11.1" customHeight="1" x14ac:dyDescent="0.2">
      <c r="A167" s="1" t="s">
        <v>507</v>
      </c>
      <c r="B167" s="3" t="s">
        <v>702</v>
      </c>
      <c r="C167" s="1">
        <v>166</v>
      </c>
      <c r="D167" s="3" t="s">
        <v>703</v>
      </c>
      <c r="E167" s="20" t="s">
        <v>704</v>
      </c>
      <c r="F167" s="3" t="s">
        <v>705</v>
      </c>
      <c r="G167" s="3" t="s">
        <v>6</v>
      </c>
      <c r="H167" s="3" t="s">
        <v>706</v>
      </c>
      <c r="I167" s="3">
        <v>3</v>
      </c>
      <c r="J167" s="3" t="s">
        <v>18</v>
      </c>
      <c r="K167" s="56">
        <v>42</v>
      </c>
      <c r="L167" s="59">
        <v>27.9</v>
      </c>
      <c r="M167" s="21">
        <v>1986</v>
      </c>
      <c r="N167" s="94" t="s">
        <v>10</v>
      </c>
      <c r="O167" s="4" t="s">
        <v>10</v>
      </c>
      <c r="P167" s="21" t="s">
        <v>9</v>
      </c>
      <c r="Q167" s="5" t="s">
        <v>9</v>
      </c>
      <c r="R167" s="6"/>
    </row>
    <row r="168" spans="1:18" ht="11.1" customHeight="1" x14ac:dyDescent="0.2">
      <c r="A168" s="1" t="s">
        <v>507</v>
      </c>
      <c r="B168" s="3" t="s">
        <v>702</v>
      </c>
      <c r="C168" s="1">
        <v>167</v>
      </c>
      <c r="D168" s="3" t="s">
        <v>709</v>
      </c>
      <c r="E168" s="20" t="s">
        <v>710</v>
      </c>
      <c r="F168" s="3" t="s">
        <v>711</v>
      </c>
      <c r="G168" s="3" t="s">
        <v>6</v>
      </c>
      <c r="H168" s="3" t="s">
        <v>712</v>
      </c>
      <c r="I168" s="3" t="s">
        <v>59</v>
      </c>
      <c r="J168" s="3" t="s">
        <v>605</v>
      </c>
      <c r="K168" s="56">
        <v>10</v>
      </c>
      <c r="L168" s="59">
        <v>24.3</v>
      </c>
      <c r="M168" s="21">
        <v>1980</v>
      </c>
      <c r="N168" s="94" t="s">
        <v>9</v>
      </c>
      <c r="O168" s="4" t="s">
        <v>9</v>
      </c>
      <c r="P168" s="21" t="s">
        <v>9</v>
      </c>
      <c r="Q168" s="5" t="s">
        <v>9</v>
      </c>
      <c r="R168" s="6"/>
    </row>
    <row r="169" spans="1:18" ht="11.1" customHeight="1" x14ac:dyDescent="0.2">
      <c r="A169" s="1" t="s">
        <v>507</v>
      </c>
      <c r="B169" s="3" t="s">
        <v>777</v>
      </c>
      <c r="C169" s="1">
        <v>168</v>
      </c>
      <c r="D169" s="3">
        <v>1014</v>
      </c>
      <c r="E169" s="20" t="s">
        <v>778</v>
      </c>
      <c r="F169" s="3" t="s">
        <v>711</v>
      </c>
      <c r="G169" s="3" t="s">
        <v>6</v>
      </c>
      <c r="H169" s="3" t="s">
        <v>712</v>
      </c>
      <c r="I169" s="3" t="s">
        <v>59</v>
      </c>
      <c r="J169" s="3" t="s">
        <v>605</v>
      </c>
      <c r="K169" s="56">
        <v>10</v>
      </c>
      <c r="L169" s="59">
        <v>6.9</v>
      </c>
      <c r="M169" s="21">
        <v>1980</v>
      </c>
      <c r="N169" s="94" t="s">
        <v>9</v>
      </c>
      <c r="O169" s="4" t="s">
        <v>9</v>
      </c>
      <c r="P169" s="21" t="s">
        <v>9</v>
      </c>
      <c r="Q169" s="5" t="s">
        <v>9</v>
      </c>
      <c r="R169" s="6"/>
    </row>
    <row r="170" spans="1:18" ht="11.1" customHeight="1" x14ac:dyDescent="0.2">
      <c r="A170" s="1" t="s">
        <v>507</v>
      </c>
      <c r="B170" s="3" t="s">
        <v>777</v>
      </c>
      <c r="C170" s="1">
        <v>169</v>
      </c>
      <c r="D170" s="3">
        <v>1171</v>
      </c>
      <c r="E170" s="20" t="s">
        <v>779</v>
      </c>
      <c r="F170" s="3" t="s">
        <v>711</v>
      </c>
      <c r="G170" s="3" t="s">
        <v>6</v>
      </c>
      <c r="H170" s="3" t="s">
        <v>712</v>
      </c>
      <c r="I170" s="3" t="s">
        <v>59</v>
      </c>
      <c r="J170" s="3" t="s">
        <v>605</v>
      </c>
      <c r="K170" s="56">
        <v>10</v>
      </c>
      <c r="L170" s="59">
        <v>6.9</v>
      </c>
      <c r="M170" s="21">
        <v>1980</v>
      </c>
      <c r="N170" s="94" t="s">
        <v>9</v>
      </c>
      <c r="O170" s="4" t="s">
        <v>9</v>
      </c>
      <c r="P170" s="21" t="s">
        <v>9</v>
      </c>
      <c r="Q170" s="5" t="s">
        <v>9</v>
      </c>
      <c r="R170" s="6"/>
    </row>
    <row r="171" spans="1:18" ht="11.1" customHeight="1" x14ac:dyDescent="0.2">
      <c r="A171" s="1" t="s">
        <v>507</v>
      </c>
      <c r="B171" s="11" t="s">
        <v>780</v>
      </c>
      <c r="C171" s="1">
        <v>170</v>
      </c>
      <c r="D171" s="3">
        <v>55</v>
      </c>
      <c r="E171" s="20" t="s">
        <v>781</v>
      </c>
      <c r="F171" s="3" t="s">
        <v>782</v>
      </c>
      <c r="G171" s="3" t="s">
        <v>6</v>
      </c>
      <c r="H171" s="3" t="s">
        <v>26</v>
      </c>
      <c r="I171" s="3" t="s">
        <v>59</v>
      </c>
      <c r="J171" s="3" t="s">
        <v>570</v>
      </c>
      <c r="K171" s="56">
        <v>7</v>
      </c>
      <c r="L171" s="59">
        <v>7.25</v>
      </c>
      <c r="M171" s="21">
        <v>1999</v>
      </c>
      <c r="N171" s="94" t="s">
        <v>9</v>
      </c>
      <c r="O171" s="4" t="s">
        <v>9</v>
      </c>
      <c r="P171" s="21" t="s">
        <v>9</v>
      </c>
      <c r="Q171" s="5" t="s">
        <v>9</v>
      </c>
      <c r="R171" s="6"/>
    </row>
    <row r="172" spans="1:18" x14ac:dyDescent="0.2">
      <c r="A172" s="1" t="s">
        <v>507</v>
      </c>
      <c r="B172" s="11" t="s">
        <v>780</v>
      </c>
      <c r="C172" s="1">
        <v>171</v>
      </c>
      <c r="D172" s="3">
        <v>403</v>
      </c>
      <c r="E172" s="20" t="s">
        <v>783</v>
      </c>
      <c r="F172" s="3" t="s">
        <v>784</v>
      </c>
      <c r="G172" s="3" t="s">
        <v>6</v>
      </c>
      <c r="H172" s="3" t="s">
        <v>26</v>
      </c>
      <c r="I172" s="3" t="s">
        <v>59</v>
      </c>
      <c r="J172" s="3" t="s">
        <v>277</v>
      </c>
      <c r="K172" s="56">
        <v>6</v>
      </c>
      <c r="L172" s="51">
        <v>7.25</v>
      </c>
      <c r="M172" s="1">
        <v>1999</v>
      </c>
      <c r="N172" s="94" t="s">
        <v>9</v>
      </c>
      <c r="O172" s="4" t="s">
        <v>9</v>
      </c>
      <c r="P172" s="21" t="s">
        <v>9</v>
      </c>
      <c r="Q172" s="5" t="s">
        <v>9</v>
      </c>
      <c r="R172" s="6"/>
    </row>
    <row r="173" spans="1:18" x14ac:dyDescent="0.2">
      <c r="A173" s="36"/>
      <c r="B173" s="73"/>
      <c r="C173" s="36"/>
      <c r="D173" s="74"/>
      <c r="E173" s="75"/>
      <c r="F173" s="74"/>
      <c r="G173" s="74"/>
      <c r="H173" s="74"/>
      <c r="I173" s="74"/>
      <c r="J173" s="74"/>
      <c r="K173" s="76"/>
      <c r="L173" s="77"/>
      <c r="M173" s="36"/>
      <c r="N173" s="133"/>
      <c r="O173" s="134"/>
      <c r="P173" s="135"/>
      <c r="Q173" s="78"/>
      <c r="R173" s="136"/>
    </row>
    <row r="174" spans="1:18" ht="15" x14ac:dyDescent="0.25">
      <c r="O174" s="142" t="s">
        <v>1201</v>
      </c>
      <c r="P174" s="143"/>
      <c r="Q174" s="143"/>
      <c r="R174" s="96">
        <f>SUM(R2:R172)</f>
        <v>0</v>
      </c>
    </row>
    <row r="175" spans="1:18" ht="15" x14ac:dyDescent="0.25">
      <c r="O175" s="142" t="s">
        <v>1202</v>
      </c>
      <c r="P175" s="143"/>
      <c r="Q175" s="143"/>
      <c r="R175" s="97">
        <f>R174*0.22</f>
        <v>0</v>
      </c>
    </row>
    <row r="176" spans="1:18" ht="15" x14ac:dyDescent="0.25">
      <c r="O176" s="142" t="s">
        <v>1203</v>
      </c>
      <c r="P176" s="143"/>
      <c r="Q176" s="143"/>
      <c r="R176" s="97">
        <f>SUM(R174:R175)</f>
        <v>0</v>
      </c>
    </row>
  </sheetData>
  <sheetProtection algorithmName="SHA-512" hashValue="D0/SH7zS2wDHapYGSdWaig3OPwkqI2JLB2nhRaqw407UiFMVo3bu4ipGtMeuQEaxxukwRyUI1JaGrcVbqDQBCw==" saltValue="1OMSRMAGUy0erMECO8GRng==" spinCount="100000" sheet="1" objects="1" scenarios="1"/>
  <autoFilter ref="A1:R172">
    <sortState ref="A2:S172">
      <sortCondition ref="C1:C172"/>
    </sortState>
  </autoFilter>
  <mergeCells count="3">
    <mergeCell ref="O174:Q174"/>
    <mergeCell ref="O175:Q175"/>
    <mergeCell ref="O176:Q176"/>
  </mergeCells>
  <conditionalFormatting sqref="E1:E1048576">
    <cfRule type="duplicateValues" dxfId="6" priority="1"/>
  </conditionalFormatting>
  <pageMargins left="0.59055118110236215" right="0.19685039370078741" top="0.74803149606299213" bottom="0.39370078740157483" header="0.31496062992125984" footer="0.31496062992125984"/>
  <pageSetup paperSize="9" orientation="landscape" r:id="rId1"/>
  <headerFooter>
    <oddHeader>&amp;LREDNI PREGLEDI 2019-2021&amp;CLJ - GO&amp;R&amp;P/&amp;N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="120" zoomScaleNormal="120" workbookViewId="0">
      <pane ySplit="1" topLeftCell="A2" activePane="bottomLeft" state="frozen"/>
      <selection pane="bottomLeft" activeCell="R104" sqref="R104"/>
    </sheetView>
  </sheetViews>
  <sheetFormatPr defaultColWidth="7.28515625" defaultRowHeight="11.25" x14ac:dyDescent="0.2"/>
  <cols>
    <col min="1" max="1" width="4.85546875" style="114" customWidth="1"/>
    <col min="2" max="2" width="6.140625" style="114" customWidth="1"/>
    <col min="3" max="3" width="3" style="114" hidden="1" customWidth="1"/>
    <col min="4" max="4" width="8.42578125" style="114" customWidth="1"/>
    <col min="5" max="5" width="7.140625" style="129" customWidth="1"/>
    <col min="6" max="6" width="18.42578125" style="114" bestFit="1" customWidth="1"/>
    <col min="7" max="7" width="5.85546875" style="114" customWidth="1"/>
    <col min="8" max="8" width="27.85546875" style="114" bestFit="1" customWidth="1"/>
    <col min="9" max="9" width="5.85546875" style="114" customWidth="1"/>
    <col min="10" max="10" width="3.28515625" style="114" customWidth="1"/>
    <col min="11" max="11" width="6.5703125" style="130" customWidth="1"/>
    <col min="12" max="12" width="6.140625" style="131" customWidth="1"/>
    <col min="13" max="13" width="7.42578125" style="114" customWidth="1"/>
    <col min="14" max="14" width="6" style="114" customWidth="1"/>
    <col min="15" max="15" width="6.7109375" style="114" customWidth="1"/>
    <col min="16" max="16" width="9.7109375" style="114" hidden="1" customWidth="1"/>
    <col min="17" max="17" width="8" style="114" customWidth="1"/>
    <col min="18" max="18" width="9.7109375" style="32" customWidth="1"/>
    <col min="19" max="255" width="7.28515625" style="114"/>
    <col min="256" max="256" width="2.7109375" style="114" bestFit="1" customWidth="1"/>
    <col min="257" max="257" width="5" style="114" bestFit="1" customWidth="1"/>
    <col min="258" max="258" width="4.5703125" style="114" bestFit="1" customWidth="1"/>
    <col min="259" max="259" width="6.140625" style="114" bestFit="1" customWidth="1"/>
    <col min="260" max="260" width="16.28515625" style="114" customWidth="1"/>
    <col min="261" max="261" width="2.42578125" style="114" customWidth="1"/>
    <col min="262" max="262" width="22" style="114" customWidth="1"/>
    <col min="263" max="263" width="2.42578125" style="114" customWidth="1"/>
    <col min="264" max="264" width="3.7109375" style="114" customWidth="1"/>
    <col min="265" max="265" width="7.28515625" style="114" customWidth="1"/>
    <col min="266" max="266" width="4.42578125" style="114" customWidth="1"/>
    <col min="267" max="267" width="4.7109375" style="114" customWidth="1"/>
    <col min="268" max="268" width="1.85546875" style="114" customWidth="1"/>
    <col min="269" max="272" width="9.7109375" style="114" customWidth="1"/>
    <col min="273" max="273" width="12.28515625" style="114" customWidth="1"/>
    <col min="274" max="274" width="29" style="114" customWidth="1"/>
    <col min="275" max="511" width="7.28515625" style="114"/>
    <col min="512" max="512" width="2.7109375" style="114" bestFit="1" customWidth="1"/>
    <col min="513" max="513" width="5" style="114" bestFit="1" customWidth="1"/>
    <col min="514" max="514" width="4.5703125" style="114" bestFit="1" customWidth="1"/>
    <col min="515" max="515" width="6.140625" style="114" bestFit="1" customWidth="1"/>
    <col min="516" max="516" width="16.28515625" style="114" customWidth="1"/>
    <col min="517" max="517" width="2.42578125" style="114" customWidth="1"/>
    <col min="518" max="518" width="22" style="114" customWidth="1"/>
    <col min="519" max="519" width="2.42578125" style="114" customWidth="1"/>
    <col min="520" max="520" width="3.7109375" style="114" customWidth="1"/>
    <col min="521" max="521" width="7.28515625" style="114" customWidth="1"/>
    <col min="522" max="522" width="4.42578125" style="114" customWidth="1"/>
    <col min="523" max="523" width="4.7109375" style="114" customWidth="1"/>
    <col min="524" max="524" width="1.85546875" style="114" customWidth="1"/>
    <col min="525" max="528" width="9.7109375" style="114" customWidth="1"/>
    <col min="529" max="529" width="12.28515625" style="114" customWidth="1"/>
    <col min="530" max="530" width="29" style="114" customWidth="1"/>
    <col min="531" max="767" width="7.28515625" style="114"/>
    <col min="768" max="768" width="2.7109375" style="114" bestFit="1" customWidth="1"/>
    <col min="769" max="769" width="5" style="114" bestFit="1" customWidth="1"/>
    <col min="770" max="770" width="4.5703125" style="114" bestFit="1" customWidth="1"/>
    <col min="771" max="771" width="6.140625" style="114" bestFit="1" customWidth="1"/>
    <col min="772" max="772" width="16.28515625" style="114" customWidth="1"/>
    <col min="773" max="773" width="2.42578125" style="114" customWidth="1"/>
    <col min="774" max="774" width="22" style="114" customWidth="1"/>
    <col min="775" max="775" width="2.42578125" style="114" customWidth="1"/>
    <col min="776" max="776" width="3.7109375" style="114" customWidth="1"/>
    <col min="777" max="777" width="7.28515625" style="114" customWidth="1"/>
    <col min="778" max="778" width="4.42578125" style="114" customWidth="1"/>
    <col min="779" max="779" width="4.7109375" style="114" customWidth="1"/>
    <col min="780" max="780" width="1.85546875" style="114" customWidth="1"/>
    <col min="781" max="784" width="9.7109375" style="114" customWidth="1"/>
    <col min="785" max="785" width="12.28515625" style="114" customWidth="1"/>
    <col min="786" max="786" width="29" style="114" customWidth="1"/>
    <col min="787" max="1023" width="7.28515625" style="114"/>
    <col min="1024" max="1024" width="2.7109375" style="114" bestFit="1" customWidth="1"/>
    <col min="1025" max="1025" width="5" style="114" bestFit="1" customWidth="1"/>
    <col min="1026" max="1026" width="4.5703125" style="114" bestFit="1" customWidth="1"/>
    <col min="1027" max="1027" width="6.140625" style="114" bestFit="1" customWidth="1"/>
    <col min="1028" max="1028" width="16.28515625" style="114" customWidth="1"/>
    <col min="1029" max="1029" width="2.42578125" style="114" customWidth="1"/>
    <col min="1030" max="1030" width="22" style="114" customWidth="1"/>
    <col min="1031" max="1031" width="2.42578125" style="114" customWidth="1"/>
    <col min="1032" max="1032" width="3.7109375" style="114" customWidth="1"/>
    <col min="1033" max="1033" width="7.28515625" style="114" customWidth="1"/>
    <col min="1034" max="1034" width="4.42578125" style="114" customWidth="1"/>
    <col min="1035" max="1035" width="4.7109375" style="114" customWidth="1"/>
    <col min="1036" max="1036" width="1.85546875" style="114" customWidth="1"/>
    <col min="1037" max="1040" width="9.7109375" style="114" customWidth="1"/>
    <col min="1041" max="1041" width="12.28515625" style="114" customWidth="1"/>
    <col min="1042" max="1042" width="29" style="114" customWidth="1"/>
    <col min="1043" max="1279" width="7.28515625" style="114"/>
    <col min="1280" max="1280" width="2.7109375" style="114" bestFit="1" customWidth="1"/>
    <col min="1281" max="1281" width="5" style="114" bestFit="1" customWidth="1"/>
    <col min="1282" max="1282" width="4.5703125" style="114" bestFit="1" customWidth="1"/>
    <col min="1283" max="1283" width="6.140625" style="114" bestFit="1" customWidth="1"/>
    <col min="1284" max="1284" width="16.28515625" style="114" customWidth="1"/>
    <col min="1285" max="1285" width="2.42578125" style="114" customWidth="1"/>
    <col min="1286" max="1286" width="22" style="114" customWidth="1"/>
    <col min="1287" max="1287" width="2.42578125" style="114" customWidth="1"/>
    <col min="1288" max="1288" width="3.7109375" style="114" customWidth="1"/>
    <col min="1289" max="1289" width="7.28515625" style="114" customWidth="1"/>
    <col min="1290" max="1290" width="4.42578125" style="114" customWidth="1"/>
    <col min="1291" max="1291" width="4.7109375" style="114" customWidth="1"/>
    <col min="1292" max="1292" width="1.85546875" style="114" customWidth="1"/>
    <col min="1293" max="1296" width="9.7109375" style="114" customWidth="1"/>
    <col min="1297" max="1297" width="12.28515625" style="114" customWidth="1"/>
    <col min="1298" max="1298" width="29" style="114" customWidth="1"/>
    <col min="1299" max="1535" width="7.28515625" style="114"/>
    <col min="1536" max="1536" width="2.7109375" style="114" bestFit="1" customWidth="1"/>
    <col min="1537" max="1537" width="5" style="114" bestFit="1" customWidth="1"/>
    <col min="1538" max="1538" width="4.5703125" style="114" bestFit="1" customWidth="1"/>
    <col min="1539" max="1539" width="6.140625" style="114" bestFit="1" customWidth="1"/>
    <col min="1540" max="1540" width="16.28515625" style="114" customWidth="1"/>
    <col min="1541" max="1541" width="2.42578125" style="114" customWidth="1"/>
    <col min="1542" max="1542" width="22" style="114" customWidth="1"/>
    <col min="1543" max="1543" width="2.42578125" style="114" customWidth="1"/>
    <col min="1544" max="1544" width="3.7109375" style="114" customWidth="1"/>
    <col min="1545" max="1545" width="7.28515625" style="114" customWidth="1"/>
    <col min="1546" max="1546" width="4.42578125" style="114" customWidth="1"/>
    <col min="1547" max="1547" width="4.7109375" style="114" customWidth="1"/>
    <col min="1548" max="1548" width="1.85546875" style="114" customWidth="1"/>
    <col min="1549" max="1552" width="9.7109375" style="114" customWidth="1"/>
    <col min="1553" max="1553" width="12.28515625" style="114" customWidth="1"/>
    <col min="1554" max="1554" width="29" style="114" customWidth="1"/>
    <col min="1555" max="1791" width="7.28515625" style="114"/>
    <col min="1792" max="1792" width="2.7109375" style="114" bestFit="1" customWidth="1"/>
    <col min="1793" max="1793" width="5" style="114" bestFit="1" customWidth="1"/>
    <col min="1794" max="1794" width="4.5703125" style="114" bestFit="1" customWidth="1"/>
    <col min="1795" max="1795" width="6.140625" style="114" bestFit="1" customWidth="1"/>
    <col min="1796" max="1796" width="16.28515625" style="114" customWidth="1"/>
    <col min="1797" max="1797" width="2.42578125" style="114" customWidth="1"/>
    <col min="1798" max="1798" width="22" style="114" customWidth="1"/>
    <col min="1799" max="1799" width="2.42578125" style="114" customWidth="1"/>
    <col min="1800" max="1800" width="3.7109375" style="114" customWidth="1"/>
    <col min="1801" max="1801" width="7.28515625" style="114" customWidth="1"/>
    <col min="1802" max="1802" width="4.42578125" style="114" customWidth="1"/>
    <col min="1803" max="1803" width="4.7109375" style="114" customWidth="1"/>
    <col min="1804" max="1804" width="1.85546875" style="114" customWidth="1"/>
    <col min="1805" max="1808" width="9.7109375" style="114" customWidth="1"/>
    <col min="1809" max="1809" width="12.28515625" style="114" customWidth="1"/>
    <col min="1810" max="1810" width="29" style="114" customWidth="1"/>
    <col min="1811" max="2047" width="7.28515625" style="114"/>
    <col min="2048" max="2048" width="2.7109375" style="114" bestFit="1" customWidth="1"/>
    <col min="2049" max="2049" width="5" style="114" bestFit="1" customWidth="1"/>
    <col min="2050" max="2050" width="4.5703125" style="114" bestFit="1" customWidth="1"/>
    <col min="2051" max="2051" width="6.140625" style="114" bestFit="1" customWidth="1"/>
    <col min="2052" max="2052" width="16.28515625" style="114" customWidth="1"/>
    <col min="2053" max="2053" width="2.42578125" style="114" customWidth="1"/>
    <col min="2054" max="2054" width="22" style="114" customWidth="1"/>
    <col min="2055" max="2055" width="2.42578125" style="114" customWidth="1"/>
    <col min="2056" max="2056" width="3.7109375" style="114" customWidth="1"/>
    <col min="2057" max="2057" width="7.28515625" style="114" customWidth="1"/>
    <col min="2058" max="2058" width="4.42578125" style="114" customWidth="1"/>
    <col min="2059" max="2059" width="4.7109375" style="114" customWidth="1"/>
    <col min="2060" max="2060" width="1.85546875" style="114" customWidth="1"/>
    <col min="2061" max="2064" width="9.7109375" style="114" customWidth="1"/>
    <col min="2065" max="2065" width="12.28515625" style="114" customWidth="1"/>
    <col min="2066" max="2066" width="29" style="114" customWidth="1"/>
    <col min="2067" max="2303" width="7.28515625" style="114"/>
    <col min="2304" max="2304" width="2.7109375" style="114" bestFit="1" customWidth="1"/>
    <col min="2305" max="2305" width="5" style="114" bestFit="1" customWidth="1"/>
    <col min="2306" max="2306" width="4.5703125" style="114" bestFit="1" customWidth="1"/>
    <col min="2307" max="2307" width="6.140625" style="114" bestFit="1" customWidth="1"/>
    <col min="2308" max="2308" width="16.28515625" style="114" customWidth="1"/>
    <col min="2309" max="2309" width="2.42578125" style="114" customWidth="1"/>
    <col min="2310" max="2310" width="22" style="114" customWidth="1"/>
    <col min="2311" max="2311" width="2.42578125" style="114" customWidth="1"/>
    <col min="2312" max="2312" width="3.7109375" style="114" customWidth="1"/>
    <col min="2313" max="2313" width="7.28515625" style="114" customWidth="1"/>
    <col min="2314" max="2314" width="4.42578125" style="114" customWidth="1"/>
    <col min="2315" max="2315" width="4.7109375" style="114" customWidth="1"/>
    <col min="2316" max="2316" width="1.85546875" style="114" customWidth="1"/>
    <col min="2317" max="2320" width="9.7109375" style="114" customWidth="1"/>
    <col min="2321" max="2321" width="12.28515625" style="114" customWidth="1"/>
    <col min="2322" max="2322" width="29" style="114" customWidth="1"/>
    <col min="2323" max="2559" width="7.28515625" style="114"/>
    <col min="2560" max="2560" width="2.7109375" style="114" bestFit="1" customWidth="1"/>
    <col min="2561" max="2561" width="5" style="114" bestFit="1" customWidth="1"/>
    <col min="2562" max="2562" width="4.5703125" style="114" bestFit="1" customWidth="1"/>
    <col min="2563" max="2563" width="6.140625" style="114" bestFit="1" customWidth="1"/>
    <col min="2564" max="2564" width="16.28515625" style="114" customWidth="1"/>
    <col min="2565" max="2565" width="2.42578125" style="114" customWidth="1"/>
    <col min="2566" max="2566" width="22" style="114" customWidth="1"/>
    <col min="2567" max="2567" width="2.42578125" style="114" customWidth="1"/>
    <col min="2568" max="2568" width="3.7109375" style="114" customWidth="1"/>
    <col min="2569" max="2569" width="7.28515625" style="114" customWidth="1"/>
    <col min="2570" max="2570" width="4.42578125" style="114" customWidth="1"/>
    <col min="2571" max="2571" width="4.7109375" style="114" customWidth="1"/>
    <col min="2572" max="2572" width="1.85546875" style="114" customWidth="1"/>
    <col min="2573" max="2576" width="9.7109375" style="114" customWidth="1"/>
    <col min="2577" max="2577" width="12.28515625" style="114" customWidth="1"/>
    <col min="2578" max="2578" width="29" style="114" customWidth="1"/>
    <col min="2579" max="2815" width="7.28515625" style="114"/>
    <col min="2816" max="2816" width="2.7109375" style="114" bestFit="1" customWidth="1"/>
    <col min="2817" max="2817" width="5" style="114" bestFit="1" customWidth="1"/>
    <col min="2818" max="2818" width="4.5703125" style="114" bestFit="1" customWidth="1"/>
    <col min="2819" max="2819" width="6.140625" style="114" bestFit="1" customWidth="1"/>
    <col min="2820" max="2820" width="16.28515625" style="114" customWidth="1"/>
    <col min="2821" max="2821" width="2.42578125" style="114" customWidth="1"/>
    <col min="2822" max="2822" width="22" style="114" customWidth="1"/>
    <col min="2823" max="2823" width="2.42578125" style="114" customWidth="1"/>
    <col min="2824" max="2824" width="3.7109375" style="114" customWidth="1"/>
    <col min="2825" max="2825" width="7.28515625" style="114" customWidth="1"/>
    <col min="2826" max="2826" width="4.42578125" style="114" customWidth="1"/>
    <col min="2827" max="2827" width="4.7109375" style="114" customWidth="1"/>
    <col min="2828" max="2828" width="1.85546875" style="114" customWidth="1"/>
    <col min="2829" max="2832" width="9.7109375" style="114" customWidth="1"/>
    <col min="2833" max="2833" width="12.28515625" style="114" customWidth="1"/>
    <col min="2834" max="2834" width="29" style="114" customWidth="1"/>
    <col min="2835" max="3071" width="7.28515625" style="114"/>
    <col min="3072" max="3072" width="2.7109375" style="114" bestFit="1" customWidth="1"/>
    <col min="3073" max="3073" width="5" style="114" bestFit="1" customWidth="1"/>
    <col min="3074" max="3074" width="4.5703125" style="114" bestFit="1" customWidth="1"/>
    <col min="3075" max="3075" width="6.140625" style="114" bestFit="1" customWidth="1"/>
    <col min="3076" max="3076" width="16.28515625" style="114" customWidth="1"/>
    <col min="3077" max="3077" width="2.42578125" style="114" customWidth="1"/>
    <col min="3078" max="3078" width="22" style="114" customWidth="1"/>
    <col min="3079" max="3079" width="2.42578125" style="114" customWidth="1"/>
    <col min="3080" max="3080" width="3.7109375" style="114" customWidth="1"/>
    <col min="3081" max="3081" width="7.28515625" style="114" customWidth="1"/>
    <col min="3082" max="3082" width="4.42578125" style="114" customWidth="1"/>
    <col min="3083" max="3083" width="4.7109375" style="114" customWidth="1"/>
    <col min="3084" max="3084" width="1.85546875" style="114" customWidth="1"/>
    <col min="3085" max="3088" width="9.7109375" style="114" customWidth="1"/>
    <col min="3089" max="3089" width="12.28515625" style="114" customWidth="1"/>
    <col min="3090" max="3090" width="29" style="114" customWidth="1"/>
    <col min="3091" max="3327" width="7.28515625" style="114"/>
    <col min="3328" max="3328" width="2.7109375" style="114" bestFit="1" customWidth="1"/>
    <col min="3329" max="3329" width="5" style="114" bestFit="1" customWidth="1"/>
    <col min="3330" max="3330" width="4.5703125" style="114" bestFit="1" customWidth="1"/>
    <col min="3331" max="3331" width="6.140625" style="114" bestFit="1" customWidth="1"/>
    <col min="3332" max="3332" width="16.28515625" style="114" customWidth="1"/>
    <col min="3333" max="3333" width="2.42578125" style="114" customWidth="1"/>
    <col min="3334" max="3334" width="22" style="114" customWidth="1"/>
    <col min="3335" max="3335" width="2.42578125" style="114" customWidth="1"/>
    <col min="3336" max="3336" width="3.7109375" style="114" customWidth="1"/>
    <col min="3337" max="3337" width="7.28515625" style="114" customWidth="1"/>
    <col min="3338" max="3338" width="4.42578125" style="114" customWidth="1"/>
    <col min="3339" max="3339" width="4.7109375" style="114" customWidth="1"/>
    <col min="3340" max="3340" width="1.85546875" style="114" customWidth="1"/>
    <col min="3341" max="3344" width="9.7109375" style="114" customWidth="1"/>
    <col min="3345" max="3345" width="12.28515625" style="114" customWidth="1"/>
    <col min="3346" max="3346" width="29" style="114" customWidth="1"/>
    <col min="3347" max="3583" width="7.28515625" style="114"/>
    <col min="3584" max="3584" width="2.7109375" style="114" bestFit="1" customWidth="1"/>
    <col min="3585" max="3585" width="5" style="114" bestFit="1" customWidth="1"/>
    <col min="3586" max="3586" width="4.5703125" style="114" bestFit="1" customWidth="1"/>
    <col min="3587" max="3587" width="6.140625" style="114" bestFit="1" customWidth="1"/>
    <col min="3588" max="3588" width="16.28515625" style="114" customWidth="1"/>
    <col min="3589" max="3589" width="2.42578125" style="114" customWidth="1"/>
    <col min="3590" max="3590" width="22" style="114" customWidth="1"/>
    <col min="3591" max="3591" width="2.42578125" style="114" customWidth="1"/>
    <col min="3592" max="3592" width="3.7109375" style="114" customWidth="1"/>
    <col min="3593" max="3593" width="7.28515625" style="114" customWidth="1"/>
    <col min="3594" max="3594" width="4.42578125" style="114" customWidth="1"/>
    <col min="3595" max="3595" width="4.7109375" style="114" customWidth="1"/>
    <col min="3596" max="3596" width="1.85546875" style="114" customWidth="1"/>
    <col min="3597" max="3600" width="9.7109375" style="114" customWidth="1"/>
    <col min="3601" max="3601" width="12.28515625" style="114" customWidth="1"/>
    <col min="3602" max="3602" width="29" style="114" customWidth="1"/>
    <col min="3603" max="3839" width="7.28515625" style="114"/>
    <col min="3840" max="3840" width="2.7109375" style="114" bestFit="1" customWidth="1"/>
    <col min="3841" max="3841" width="5" style="114" bestFit="1" customWidth="1"/>
    <col min="3842" max="3842" width="4.5703125" style="114" bestFit="1" customWidth="1"/>
    <col min="3843" max="3843" width="6.140625" style="114" bestFit="1" customWidth="1"/>
    <col min="3844" max="3844" width="16.28515625" style="114" customWidth="1"/>
    <col min="3845" max="3845" width="2.42578125" style="114" customWidth="1"/>
    <col min="3846" max="3846" width="22" style="114" customWidth="1"/>
    <col min="3847" max="3847" width="2.42578125" style="114" customWidth="1"/>
    <col min="3848" max="3848" width="3.7109375" style="114" customWidth="1"/>
    <col min="3849" max="3849" width="7.28515625" style="114" customWidth="1"/>
    <col min="3850" max="3850" width="4.42578125" style="114" customWidth="1"/>
    <col min="3851" max="3851" width="4.7109375" style="114" customWidth="1"/>
    <col min="3852" max="3852" width="1.85546875" style="114" customWidth="1"/>
    <col min="3853" max="3856" width="9.7109375" style="114" customWidth="1"/>
    <col min="3857" max="3857" width="12.28515625" style="114" customWidth="1"/>
    <col min="3858" max="3858" width="29" style="114" customWidth="1"/>
    <col min="3859" max="4095" width="7.28515625" style="114"/>
    <col min="4096" max="4096" width="2.7109375" style="114" bestFit="1" customWidth="1"/>
    <col min="4097" max="4097" width="5" style="114" bestFit="1" customWidth="1"/>
    <col min="4098" max="4098" width="4.5703125" style="114" bestFit="1" customWidth="1"/>
    <col min="4099" max="4099" width="6.140625" style="114" bestFit="1" customWidth="1"/>
    <col min="4100" max="4100" width="16.28515625" style="114" customWidth="1"/>
    <col min="4101" max="4101" width="2.42578125" style="114" customWidth="1"/>
    <col min="4102" max="4102" width="22" style="114" customWidth="1"/>
    <col min="4103" max="4103" width="2.42578125" style="114" customWidth="1"/>
    <col min="4104" max="4104" width="3.7109375" style="114" customWidth="1"/>
    <col min="4105" max="4105" width="7.28515625" style="114" customWidth="1"/>
    <col min="4106" max="4106" width="4.42578125" style="114" customWidth="1"/>
    <col min="4107" max="4107" width="4.7109375" style="114" customWidth="1"/>
    <col min="4108" max="4108" width="1.85546875" style="114" customWidth="1"/>
    <col min="4109" max="4112" width="9.7109375" style="114" customWidth="1"/>
    <col min="4113" max="4113" width="12.28515625" style="114" customWidth="1"/>
    <col min="4114" max="4114" width="29" style="114" customWidth="1"/>
    <col min="4115" max="4351" width="7.28515625" style="114"/>
    <col min="4352" max="4352" width="2.7109375" style="114" bestFit="1" customWidth="1"/>
    <col min="4353" max="4353" width="5" style="114" bestFit="1" customWidth="1"/>
    <col min="4354" max="4354" width="4.5703125" style="114" bestFit="1" customWidth="1"/>
    <col min="4355" max="4355" width="6.140625" style="114" bestFit="1" customWidth="1"/>
    <col min="4356" max="4356" width="16.28515625" style="114" customWidth="1"/>
    <col min="4357" max="4357" width="2.42578125" style="114" customWidth="1"/>
    <col min="4358" max="4358" width="22" style="114" customWidth="1"/>
    <col min="4359" max="4359" width="2.42578125" style="114" customWidth="1"/>
    <col min="4360" max="4360" width="3.7109375" style="114" customWidth="1"/>
    <col min="4361" max="4361" width="7.28515625" style="114" customWidth="1"/>
    <col min="4362" max="4362" width="4.42578125" style="114" customWidth="1"/>
    <col min="4363" max="4363" width="4.7109375" style="114" customWidth="1"/>
    <col min="4364" max="4364" width="1.85546875" style="114" customWidth="1"/>
    <col min="4365" max="4368" width="9.7109375" style="114" customWidth="1"/>
    <col min="4369" max="4369" width="12.28515625" style="114" customWidth="1"/>
    <col min="4370" max="4370" width="29" style="114" customWidth="1"/>
    <col min="4371" max="4607" width="7.28515625" style="114"/>
    <col min="4608" max="4608" width="2.7109375" style="114" bestFit="1" customWidth="1"/>
    <col min="4609" max="4609" width="5" style="114" bestFit="1" customWidth="1"/>
    <col min="4610" max="4610" width="4.5703125" style="114" bestFit="1" customWidth="1"/>
    <col min="4611" max="4611" width="6.140625" style="114" bestFit="1" customWidth="1"/>
    <col min="4612" max="4612" width="16.28515625" style="114" customWidth="1"/>
    <col min="4613" max="4613" width="2.42578125" style="114" customWidth="1"/>
    <col min="4614" max="4614" width="22" style="114" customWidth="1"/>
    <col min="4615" max="4615" width="2.42578125" style="114" customWidth="1"/>
    <col min="4616" max="4616" width="3.7109375" style="114" customWidth="1"/>
    <col min="4617" max="4617" width="7.28515625" style="114" customWidth="1"/>
    <col min="4618" max="4618" width="4.42578125" style="114" customWidth="1"/>
    <col min="4619" max="4619" width="4.7109375" style="114" customWidth="1"/>
    <col min="4620" max="4620" width="1.85546875" style="114" customWidth="1"/>
    <col min="4621" max="4624" width="9.7109375" style="114" customWidth="1"/>
    <col min="4625" max="4625" width="12.28515625" style="114" customWidth="1"/>
    <col min="4626" max="4626" width="29" style="114" customWidth="1"/>
    <col min="4627" max="4863" width="7.28515625" style="114"/>
    <col min="4864" max="4864" width="2.7109375" style="114" bestFit="1" customWidth="1"/>
    <col min="4865" max="4865" width="5" style="114" bestFit="1" customWidth="1"/>
    <col min="4866" max="4866" width="4.5703125" style="114" bestFit="1" customWidth="1"/>
    <col min="4867" max="4867" width="6.140625" style="114" bestFit="1" customWidth="1"/>
    <col min="4868" max="4868" width="16.28515625" style="114" customWidth="1"/>
    <col min="4869" max="4869" width="2.42578125" style="114" customWidth="1"/>
    <col min="4870" max="4870" width="22" style="114" customWidth="1"/>
    <col min="4871" max="4871" width="2.42578125" style="114" customWidth="1"/>
    <col min="4872" max="4872" width="3.7109375" style="114" customWidth="1"/>
    <col min="4873" max="4873" width="7.28515625" style="114" customWidth="1"/>
    <col min="4874" max="4874" width="4.42578125" style="114" customWidth="1"/>
    <col min="4875" max="4875" width="4.7109375" style="114" customWidth="1"/>
    <col min="4876" max="4876" width="1.85546875" style="114" customWidth="1"/>
    <col min="4877" max="4880" width="9.7109375" style="114" customWidth="1"/>
    <col min="4881" max="4881" width="12.28515625" style="114" customWidth="1"/>
    <col min="4882" max="4882" width="29" style="114" customWidth="1"/>
    <col min="4883" max="5119" width="7.28515625" style="114"/>
    <col min="5120" max="5120" width="2.7109375" style="114" bestFit="1" customWidth="1"/>
    <col min="5121" max="5121" width="5" style="114" bestFit="1" customWidth="1"/>
    <col min="5122" max="5122" width="4.5703125" style="114" bestFit="1" customWidth="1"/>
    <col min="5123" max="5123" width="6.140625" style="114" bestFit="1" customWidth="1"/>
    <col min="5124" max="5124" width="16.28515625" style="114" customWidth="1"/>
    <col min="5125" max="5125" width="2.42578125" style="114" customWidth="1"/>
    <col min="5126" max="5126" width="22" style="114" customWidth="1"/>
    <col min="5127" max="5127" width="2.42578125" style="114" customWidth="1"/>
    <col min="5128" max="5128" width="3.7109375" style="114" customWidth="1"/>
    <col min="5129" max="5129" width="7.28515625" style="114" customWidth="1"/>
    <col min="5130" max="5130" width="4.42578125" style="114" customWidth="1"/>
    <col min="5131" max="5131" width="4.7109375" style="114" customWidth="1"/>
    <col min="5132" max="5132" width="1.85546875" style="114" customWidth="1"/>
    <col min="5133" max="5136" width="9.7109375" style="114" customWidth="1"/>
    <col min="5137" max="5137" width="12.28515625" style="114" customWidth="1"/>
    <col min="5138" max="5138" width="29" style="114" customWidth="1"/>
    <col min="5139" max="5375" width="7.28515625" style="114"/>
    <col min="5376" max="5376" width="2.7109375" style="114" bestFit="1" customWidth="1"/>
    <col min="5377" max="5377" width="5" style="114" bestFit="1" customWidth="1"/>
    <col min="5378" max="5378" width="4.5703125" style="114" bestFit="1" customWidth="1"/>
    <col min="5379" max="5379" width="6.140625" style="114" bestFit="1" customWidth="1"/>
    <col min="5380" max="5380" width="16.28515625" style="114" customWidth="1"/>
    <col min="5381" max="5381" width="2.42578125" style="114" customWidth="1"/>
    <col min="5382" max="5382" width="22" style="114" customWidth="1"/>
    <col min="5383" max="5383" width="2.42578125" style="114" customWidth="1"/>
    <col min="5384" max="5384" width="3.7109375" style="114" customWidth="1"/>
    <col min="5385" max="5385" width="7.28515625" style="114" customWidth="1"/>
    <col min="5386" max="5386" width="4.42578125" style="114" customWidth="1"/>
    <col min="5387" max="5387" width="4.7109375" style="114" customWidth="1"/>
    <col min="5388" max="5388" width="1.85546875" style="114" customWidth="1"/>
    <col min="5389" max="5392" width="9.7109375" style="114" customWidth="1"/>
    <col min="5393" max="5393" width="12.28515625" style="114" customWidth="1"/>
    <col min="5394" max="5394" width="29" style="114" customWidth="1"/>
    <col min="5395" max="5631" width="7.28515625" style="114"/>
    <col min="5632" max="5632" width="2.7109375" style="114" bestFit="1" customWidth="1"/>
    <col min="5633" max="5633" width="5" style="114" bestFit="1" customWidth="1"/>
    <col min="5634" max="5634" width="4.5703125" style="114" bestFit="1" customWidth="1"/>
    <col min="5635" max="5635" width="6.140625" style="114" bestFit="1" customWidth="1"/>
    <col min="5636" max="5636" width="16.28515625" style="114" customWidth="1"/>
    <col min="5637" max="5637" width="2.42578125" style="114" customWidth="1"/>
    <col min="5638" max="5638" width="22" style="114" customWidth="1"/>
    <col min="5639" max="5639" width="2.42578125" style="114" customWidth="1"/>
    <col min="5640" max="5640" width="3.7109375" style="114" customWidth="1"/>
    <col min="5641" max="5641" width="7.28515625" style="114" customWidth="1"/>
    <col min="5642" max="5642" width="4.42578125" style="114" customWidth="1"/>
    <col min="5643" max="5643" width="4.7109375" style="114" customWidth="1"/>
    <col min="5644" max="5644" width="1.85546875" style="114" customWidth="1"/>
    <col min="5645" max="5648" width="9.7109375" style="114" customWidth="1"/>
    <col min="5649" max="5649" width="12.28515625" style="114" customWidth="1"/>
    <col min="5650" max="5650" width="29" style="114" customWidth="1"/>
    <col min="5651" max="5887" width="7.28515625" style="114"/>
    <col min="5888" max="5888" width="2.7109375" style="114" bestFit="1" customWidth="1"/>
    <col min="5889" max="5889" width="5" style="114" bestFit="1" customWidth="1"/>
    <col min="5890" max="5890" width="4.5703125" style="114" bestFit="1" customWidth="1"/>
    <col min="5891" max="5891" width="6.140625" style="114" bestFit="1" customWidth="1"/>
    <col min="5892" max="5892" width="16.28515625" style="114" customWidth="1"/>
    <col min="5893" max="5893" width="2.42578125" style="114" customWidth="1"/>
    <col min="5894" max="5894" width="22" style="114" customWidth="1"/>
    <col min="5895" max="5895" width="2.42578125" style="114" customWidth="1"/>
    <col min="5896" max="5896" width="3.7109375" style="114" customWidth="1"/>
    <col min="5897" max="5897" width="7.28515625" style="114" customWidth="1"/>
    <col min="5898" max="5898" width="4.42578125" style="114" customWidth="1"/>
    <col min="5899" max="5899" width="4.7109375" style="114" customWidth="1"/>
    <col min="5900" max="5900" width="1.85546875" style="114" customWidth="1"/>
    <col min="5901" max="5904" width="9.7109375" style="114" customWidth="1"/>
    <col min="5905" max="5905" width="12.28515625" style="114" customWidth="1"/>
    <col min="5906" max="5906" width="29" style="114" customWidth="1"/>
    <col min="5907" max="6143" width="7.28515625" style="114"/>
    <col min="6144" max="6144" width="2.7109375" style="114" bestFit="1" customWidth="1"/>
    <col min="6145" max="6145" width="5" style="114" bestFit="1" customWidth="1"/>
    <col min="6146" max="6146" width="4.5703125" style="114" bestFit="1" customWidth="1"/>
    <col min="6147" max="6147" width="6.140625" style="114" bestFit="1" customWidth="1"/>
    <col min="6148" max="6148" width="16.28515625" style="114" customWidth="1"/>
    <col min="6149" max="6149" width="2.42578125" style="114" customWidth="1"/>
    <col min="6150" max="6150" width="22" style="114" customWidth="1"/>
    <col min="6151" max="6151" width="2.42578125" style="114" customWidth="1"/>
    <col min="6152" max="6152" width="3.7109375" style="114" customWidth="1"/>
    <col min="6153" max="6153" width="7.28515625" style="114" customWidth="1"/>
    <col min="6154" max="6154" width="4.42578125" style="114" customWidth="1"/>
    <col min="6155" max="6155" width="4.7109375" style="114" customWidth="1"/>
    <col min="6156" max="6156" width="1.85546875" style="114" customWidth="1"/>
    <col min="6157" max="6160" width="9.7109375" style="114" customWidth="1"/>
    <col min="6161" max="6161" width="12.28515625" style="114" customWidth="1"/>
    <col min="6162" max="6162" width="29" style="114" customWidth="1"/>
    <col min="6163" max="6399" width="7.28515625" style="114"/>
    <col min="6400" max="6400" width="2.7109375" style="114" bestFit="1" customWidth="1"/>
    <col min="6401" max="6401" width="5" style="114" bestFit="1" customWidth="1"/>
    <col min="6402" max="6402" width="4.5703125" style="114" bestFit="1" customWidth="1"/>
    <col min="6403" max="6403" width="6.140625" style="114" bestFit="1" customWidth="1"/>
    <col min="6404" max="6404" width="16.28515625" style="114" customWidth="1"/>
    <col min="6405" max="6405" width="2.42578125" style="114" customWidth="1"/>
    <col min="6406" max="6406" width="22" style="114" customWidth="1"/>
    <col min="6407" max="6407" width="2.42578125" style="114" customWidth="1"/>
    <col min="6408" max="6408" width="3.7109375" style="114" customWidth="1"/>
    <col min="6409" max="6409" width="7.28515625" style="114" customWidth="1"/>
    <col min="6410" max="6410" width="4.42578125" style="114" customWidth="1"/>
    <col min="6411" max="6411" width="4.7109375" style="114" customWidth="1"/>
    <col min="6412" max="6412" width="1.85546875" style="114" customWidth="1"/>
    <col min="6413" max="6416" width="9.7109375" style="114" customWidth="1"/>
    <col min="6417" max="6417" width="12.28515625" style="114" customWidth="1"/>
    <col min="6418" max="6418" width="29" style="114" customWidth="1"/>
    <col min="6419" max="6655" width="7.28515625" style="114"/>
    <col min="6656" max="6656" width="2.7109375" style="114" bestFit="1" customWidth="1"/>
    <col min="6657" max="6657" width="5" style="114" bestFit="1" customWidth="1"/>
    <col min="6658" max="6658" width="4.5703125" style="114" bestFit="1" customWidth="1"/>
    <col min="6659" max="6659" width="6.140625" style="114" bestFit="1" customWidth="1"/>
    <col min="6660" max="6660" width="16.28515625" style="114" customWidth="1"/>
    <col min="6661" max="6661" width="2.42578125" style="114" customWidth="1"/>
    <col min="6662" max="6662" width="22" style="114" customWidth="1"/>
    <col min="6663" max="6663" width="2.42578125" style="114" customWidth="1"/>
    <col min="6664" max="6664" width="3.7109375" style="114" customWidth="1"/>
    <col min="6665" max="6665" width="7.28515625" style="114" customWidth="1"/>
    <col min="6666" max="6666" width="4.42578125" style="114" customWidth="1"/>
    <col min="6667" max="6667" width="4.7109375" style="114" customWidth="1"/>
    <col min="6668" max="6668" width="1.85546875" style="114" customWidth="1"/>
    <col min="6669" max="6672" width="9.7109375" style="114" customWidth="1"/>
    <col min="6673" max="6673" width="12.28515625" style="114" customWidth="1"/>
    <col min="6674" max="6674" width="29" style="114" customWidth="1"/>
    <col min="6675" max="6911" width="7.28515625" style="114"/>
    <col min="6912" max="6912" width="2.7109375" style="114" bestFit="1" customWidth="1"/>
    <col min="6913" max="6913" width="5" style="114" bestFit="1" customWidth="1"/>
    <col min="6914" max="6914" width="4.5703125" style="114" bestFit="1" customWidth="1"/>
    <col min="6915" max="6915" width="6.140625" style="114" bestFit="1" customWidth="1"/>
    <col min="6916" max="6916" width="16.28515625" style="114" customWidth="1"/>
    <col min="6917" max="6917" width="2.42578125" style="114" customWidth="1"/>
    <col min="6918" max="6918" width="22" style="114" customWidth="1"/>
    <col min="6919" max="6919" width="2.42578125" style="114" customWidth="1"/>
    <col min="6920" max="6920" width="3.7109375" style="114" customWidth="1"/>
    <col min="6921" max="6921" width="7.28515625" style="114" customWidth="1"/>
    <col min="6922" max="6922" width="4.42578125" style="114" customWidth="1"/>
    <col min="6923" max="6923" width="4.7109375" style="114" customWidth="1"/>
    <col min="6924" max="6924" width="1.85546875" style="114" customWidth="1"/>
    <col min="6925" max="6928" width="9.7109375" style="114" customWidth="1"/>
    <col min="6929" max="6929" width="12.28515625" style="114" customWidth="1"/>
    <col min="6930" max="6930" width="29" style="114" customWidth="1"/>
    <col min="6931" max="7167" width="7.28515625" style="114"/>
    <col min="7168" max="7168" width="2.7109375" style="114" bestFit="1" customWidth="1"/>
    <col min="7169" max="7169" width="5" style="114" bestFit="1" customWidth="1"/>
    <col min="7170" max="7170" width="4.5703125" style="114" bestFit="1" customWidth="1"/>
    <col min="7171" max="7171" width="6.140625" style="114" bestFit="1" customWidth="1"/>
    <col min="7172" max="7172" width="16.28515625" style="114" customWidth="1"/>
    <col min="7173" max="7173" width="2.42578125" style="114" customWidth="1"/>
    <col min="7174" max="7174" width="22" style="114" customWidth="1"/>
    <col min="7175" max="7175" width="2.42578125" style="114" customWidth="1"/>
    <col min="7176" max="7176" width="3.7109375" style="114" customWidth="1"/>
    <col min="7177" max="7177" width="7.28515625" style="114" customWidth="1"/>
    <col min="7178" max="7178" width="4.42578125" style="114" customWidth="1"/>
    <col min="7179" max="7179" width="4.7109375" style="114" customWidth="1"/>
    <col min="7180" max="7180" width="1.85546875" style="114" customWidth="1"/>
    <col min="7181" max="7184" width="9.7109375" style="114" customWidth="1"/>
    <col min="7185" max="7185" width="12.28515625" style="114" customWidth="1"/>
    <col min="7186" max="7186" width="29" style="114" customWidth="1"/>
    <col min="7187" max="7423" width="7.28515625" style="114"/>
    <col min="7424" max="7424" width="2.7109375" style="114" bestFit="1" customWidth="1"/>
    <col min="7425" max="7425" width="5" style="114" bestFit="1" customWidth="1"/>
    <col min="7426" max="7426" width="4.5703125" style="114" bestFit="1" customWidth="1"/>
    <col min="7427" max="7427" width="6.140625" style="114" bestFit="1" customWidth="1"/>
    <col min="7428" max="7428" width="16.28515625" style="114" customWidth="1"/>
    <col min="7429" max="7429" width="2.42578125" style="114" customWidth="1"/>
    <col min="7430" max="7430" width="22" style="114" customWidth="1"/>
    <col min="7431" max="7431" width="2.42578125" style="114" customWidth="1"/>
    <col min="7432" max="7432" width="3.7109375" style="114" customWidth="1"/>
    <col min="7433" max="7433" width="7.28515625" style="114" customWidth="1"/>
    <col min="7434" max="7434" width="4.42578125" style="114" customWidth="1"/>
    <col min="7435" max="7435" width="4.7109375" style="114" customWidth="1"/>
    <col min="7436" max="7436" width="1.85546875" style="114" customWidth="1"/>
    <col min="7437" max="7440" width="9.7109375" style="114" customWidth="1"/>
    <col min="7441" max="7441" width="12.28515625" style="114" customWidth="1"/>
    <col min="7442" max="7442" width="29" style="114" customWidth="1"/>
    <col min="7443" max="7679" width="7.28515625" style="114"/>
    <col min="7680" max="7680" width="2.7109375" style="114" bestFit="1" customWidth="1"/>
    <col min="7681" max="7681" width="5" style="114" bestFit="1" customWidth="1"/>
    <col min="7682" max="7682" width="4.5703125" style="114" bestFit="1" customWidth="1"/>
    <col min="7683" max="7683" width="6.140625" style="114" bestFit="1" customWidth="1"/>
    <col min="7684" max="7684" width="16.28515625" style="114" customWidth="1"/>
    <col min="7685" max="7685" width="2.42578125" style="114" customWidth="1"/>
    <col min="7686" max="7686" width="22" style="114" customWidth="1"/>
    <col min="7687" max="7687" width="2.42578125" style="114" customWidth="1"/>
    <col min="7688" max="7688" width="3.7109375" style="114" customWidth="1"/>
    <col min="7689" max="7689" width="7.28515625" style="114" customWidth="1"/>
    <col min="7690" max="7690" width="4.42578125" style="114" customWidth="1"/>
    <col min="7691" max="7691" width="4.7109375" style="114" customWidth="1"/>
    <col min="7692" max="7692" width="1.85546875" style="114" customWidth="1"/>
    <col min="7693" max="7696" width="9.7109375" style="114" customWidth="1"/>
    <col min="7697" max="7697" width="12.28515625" style="114" customWidth="1"/>
    <col min="7698" max="7698" width="29" style="114" customWidth="1"/>
    <col min="7699" max="7935" width="7.28515625" style="114"/>
    <col min="7936" max="7936" width="2.7109375" style="114" bestFit="1" customWidth="1"/>
    <col min="7937" max="7937" width="5" style="114" bestFit="1" customWidth="1"/>
    <col min="7938" max="7938" width="4.5703125" style="114" bestFit="1" customWidth="1"/>
    <col min="7939" max="7939" width="6.140625" style="114" bestFit="1" customWidth="1"/>
    <col min="7940" max="7940" width="16.28515625" style="114" customWidth="1"/>
    <col min="7941" max="7941" width="2.42578125" style="114" customWidth="1"/>
    <col min="7942" max="7942" width="22" style="114" customWidth="1"/>
    <col min="7943" max="7943" width="2.42578125" style="114" customWidth="1"/>
    <col min="7944" max="7944" width="3.7109375" style="114" customWidth="1"/>
    <col min="7945" max="7945" width="7.28515625" style="114" customWidth="1"/>
    <col min="7946" max="7946" width="4.42578125" style="114" customWidth="1"/>
    <col min="7947" max="7947" width="4.7109375" style="114" customWidth="1"/>
    <col min="7948" max="7948" width="1.85546875" style="114" customWidth="1"/>
    <col min="7949" max="7952" width="9.7109375" style="114" customWidth="1"/>
    <col min="7953" max="7953" width="12.28515625" style="114" customWidth="1"/>
    <col min="7954" max="7954" width="29" style="114" customWidth="1"/>
    <col min="7955" max="8191" width="7.28515625" style="114"/>
    <col min="8192" max="8192" width="2.7109375" style="114" bestFit="1" customWidth="1"/>
    <col min="8193" max="8193" width="5" style="114" bestFit="1" customWidth="1"/>
    <col min="8194" max="8194" width="4.5703125" style="114" bestFit="1" customWidth="1"/>
    <col min="8195" max="8195" width="6.140625" style="114" bestFit="1" customWidth="1"/>
    <col min="8196" max="8196" width="16.28515625" style="114" customWidth="1"/>
    <col min="8197" max="8197" width="2.42578125" style="114" customWidth="1"/>
    <col min="8198" max="8198" width="22" style="114" customWidth="1"/>
    <col min="8199" max="8199" width="2.42578125" style="114" customWidth="1"/>
    <col min="8200" max="8200" width="3.7109375" style="114" customWidth="1"/>
    <col min="8201" max="8201" width="7.28515625" style="114" customWidth="1"/>
    <col min="8202" max="8202" width="4.42578125" style="114" customWidth="1"/>
    <col min="8203" max="8203" width="4.7109375" style="114" customWidth="1"/>
    <col min="8204" max="8204" width="1.85546875" style="114" customWidth="1"/>
    <col min="8205" max="8208" width="9.7109375" style="114" customWidth="1"/>
    <col min="8209" max="8209" width="12.28515625" style="114" customWidth="1"/>
    <col min="8210" max="8210" width="29" style="114" customWidth="1"/>
    <col min="8211" max="8447" width="7.28515625" style="114"/>
    <col min="8448" max="8448" width="2.7109375" style="114" bestFit="1" customWidth="1"/>
    <col min="8449" max="8449" width="5" style="114" bestFit="1" customWidth="1"/>
    <col min="8450" max="8450" width="4.5703125" style="114" bestFit="1" customWidth="1"/>
    <col min="8451" max="8451" width="6.140625" style="114" bestFit="1" customWidth="1"/>
    <col min="8452" max="8452" width="16.28515625" style="114" customWidth="1"/>
    <col min="8453" max="8453" width="2.42578125" style="114" customWidth="1"/>
    <col min="8454" max="8454" width="22" style="114" customWidth="1"/>
    <col min="8455" max="8455" width="2.42578125" style="114" customWidth="1"/>
    <col min="8456" max="8456" width="3.7109375" style="114" customWidth="1"/>
    <col min="8457" max="8457" width="7.28515625" style="114" customWidth="1"/>
    <col min="8458" max="8458" width="4.42578125" style="114" customWidth="1"/>
    <col min="8459" max="8459" width="4.7109375" style="114" customWidth="1"/>
    <col min="8460" max="8460" width="1.85546875" style="114" customWidth="1"/>
    <col min="8461" max="8464" width="9.7109375" style="114" customWidth="1"/>
    <col min="8465" max="8465" width="12.28515625" style="114" customWidth="1"/>
    <col min="8466" max="8466" width="29" style="114" customWidth="1"/>
    <col min="8467" max="8703" width="7.28515625" style="114"/>
    <col min="8704" max="8704" width="2.7109375" style="114" bestFit="1" customWidth="1"/>
    <col min="8705" max="8705" width="5" style="114" bestFit="1" customWidth="1"/>
    <col min="8706" max="8706" width="4.5703125" style="114" bestFit="1" customWidth="1"/>
    <col min="8707" max="8707" width="6.140625" style="114" bestFit="1" customWidth="1"/>
    <col min="8708" max="8708" width="16.28515625" style="114" customWidth="1"/>
    <col min="8709" max="8709" width="2.42578125" style="114" customWidth="1"/>
    <col min="8710" max="8710" width="22" style="114" customWidth="1"/>
    <col min="8711" max="8711" width="2.42578125" style="114" customWidth="1"/>
    <col min="8712" max="8712" width="3.7109375" style="114" customWidth="1"/>
    <col min="8713" max="8713" width="7.28515625" style="114" customWidth="1"/>
    <col min="8714" max="8714" width="4.42578125" style="114" customWidth="1"/>
    <col min="8715" max="8715" width="4.7109375" style="114" customWidth="1"/>
    <col min="8716" max="8716" width="1.85546875" style="114" customWidth="1"/>
    <col min="8717" max="8720" width="9.7109375" style="114" customWidth="1"/>
    <col min="8721" max="8721" width="12.28515625" style="114" customWidth="1"/>
    <col min="8722" max="8722" width="29" style="114" customWidth="1"/>
    <col min="8723" max="8959" width="7.28515625" style="114"/>
    <col min="8960" max="8960" width="2.7109375" style="114" bestFit="1" customWidth="1"/>
    <col min="8961" max="8961" width="5" style="114" bestFit="1" customWidth="1"/>
    <col min="8962" max="8962" width="4.5703125" style="114" bestFit="1" customWidth="1"/>
    <col min="8963" max="8963" width="6.140625" style="114" bestFit="1" customWidth="1"/>
    <col min="8964" max="8964" width="16.28515625" style="114" customWidth="1"/>
    <col min="8965" max="8965" width="2.42578125" style="114" customWidth="1"/>
    <col min="8966" max="8966" width="22" style="114" customWidth="1"/>
    <col min="8967" max="8967" width="2.42578125" style="114" customWidth="1"/>
    <col min="8968" max="8968" width="3.7109375" style="114" customWidth="1"/>
    <col min="8969" max="8969" width="7.28515625" style="114" customWidth="1"/>
    <col min="8970" max="8970" width="4.42578125" style="114" customWidth="1"/>
    <col min="8971" max="8971" width="4.7109375" style="114" customWidth="1"/>
    <col min="8972" max="8972" width="1.85546875" style="114" customWidth="1"/>
    <col min="8973" max="8976" width="9.7109375" style="114" customWidth="1"/>
    <col min="8977" max="8977" width="12.28515625" style="114" customWidth="1"/>
    <col min="8978" max="8978" width="29" style="114" customWidth="1"/>
    <col min="8979" max="9215" width="7.28515625" style="114"/>
    <col min="9216" max="9216" width="2.7109375" style="114" bestFit="1" customWidth="1"/>
    <col min="9217" max="9217" width="5" style="114" bestFit="1" customWidth="1"/>
    <col min="9218" max="9218" width="4.5703125" style="114" bestFit="1" customWidth="1"/>
    <col min="9219" max="9219" width="6.140625" style="114" bestFit="1" customWidth="1"/>
    <col min="9220" max="9220" width="16.28515625" style="114" customWidth="1"/>
    <col min="9221" max="9221" width="2.42578125" style="114" customWidth="1"/>
    <col min="9222" max="9222" width="22" style="114" customWidth="1"/>
    <col min="9223" max="9223" width="2.42578125" style="114" customWidth="1"/>
    <col min="9224" max="9224" width="3.7109375" style="114" customWidth="1"/>
    <col min="9225" max="9225" width="7.28515625" style="114" customWidth="1"/>
    <col min="9226" max="9226" width="4.42578125" style="114" customWidth="1"/>
    <col min="9227" max="9227" width="4.7109375" style="114" customWidth="1"/>
    <col min="9228" max="9228" width="1.85546875" style="114" customWidth="1"/>
    <col min="9229" max="9232" width="9.7109375" style="114" customWidth="1"/>
    <col min="9233" max="9233" width="12.28515625" style="114" customWidth="1"/>
    <col min="9234" max="9234" width="29" style="114" customWidth="1"/>
    <col min="9235" max="9471" width="7.28515625" style="114"/>
    <col min="9472" max="9472" width="2.7109375" style="114" bestFit="1" customWidth="1"/>
    <col min="9473" max="9473" width="5" style="114" bestFit="1" customWidth="1"/>
    <col min="9474" max="9474" width="4.5703125" style="114" bestFit="1" customWidth="1"/>
    <col min="9475" max="9475" width="6.140625" style="114" bestFit="1" customWidth="1"/>
    <col min="9476" max="9476" width="16.28515625" style="114" customWidth="1"/>
    <col min="9477" max="9477" width="2.42578125" style="114" customWidth="1"/>
    <col min="9478" max="9478" width="22" style="114" customWidth="1"/>
    <col min="9479" max="9479" width="2.42578125" style="114" customWidth="1"/>
    <col min="9480" max="9480" width="3.7109375" style="114" customWidth="1"/>
    <col min="9481" max="9481" width="7.28515625" style="114" customWidth="1"/>
    <col min="9482" max="9482" width="4.42578125" style="114" customWidth="1"/>
    <col min="9483" max="9483" width="4.7109375" style="114" customWidth="1"/>
    <col min="9484" max="9484" width="1.85546875" style="114" customWidth="1"/>
    <col min="9485" max="9488" width="9.7109375" style="114" customWidth="1"/>
    <col min="9489" max="9489" width="12.28515625" style="114" customWidth="1"/>
    <col min="9490" max="9490" width="29" style="114" customWidth="1"/>
    <col min="9491" max="9727" width="7.28515625" style="114"/>
    <col min="9728" max="9728" width="2.7109375" style="114" bestFit="1" customWidth="1"/>
    <col min="9729" max="9729" width="5" style="114" bestFit="1" customWidth="1"/>
    <col min="9730" max="9730" width="4.5703125" style="114" bestFit="1" customWidth="1"/>
    <col min="9731" max="9731" width="6.140625" style="114" bestFit="1" customWidth="1"/>
    <col min="9732" max="9732" width="16.28515625" style="114" customWidth="1"/>
    <col min="9733" max="9733" width="2.42578125" style="114" customWidth="1"/>
    <col min="9734" max="9734" width="22" style="114" customWidth="1"/>
    <col min="9735" max="9735" width="2.42578125" style="114" customWidth="1"/>
    <col min="9736" max="9736" width="3.7109375" style="114" customWidth="1"/>
    <col min="9737" max="9737" width="7.28515625" style="114" customWidth="1"/>
    <col min="9738" max="9738" width="4.42578125" style="114" customWidth="1"/>
    <col min="9739" max="9739" width="4.7109375" style="114" customWidth="1"/>
    <col min="9740" max="9740" width="1.85546875" style="114" customWidth="1"/>
    <col min="9741" max="9744" width="9.7109375" style="114" customWidth="1"/>
    <col min="9745" max="9745" width="12.28515625" style="114" customWidth="1"/>
    <col min="9746" max="9746" width="29" style="114" customWidth="1"/>
    <col min="9747" max="9983" width="7.28515625" style="114"/>
    <col min="9984" max="9984" width="2.7109375" style="114" bestFit="1" customWidth="1"/>
    <col min="9985" max="9985" width="5" style="114" bestFit="1" customWidth="1"/>
    <col min="9986" max="9986" width="4.5703125" style="114" bestFit="1" customWidth="1"/>
    <col min="9987" max="9987" width="6.140625" style="114" bestFit="1" customWidth="1"/>
    <col min="9988" max="9988" width="16.28515625" style="114" customWidth="1"/>
    <col min="9989" max="9989" width="2.42578125" style="114" customWidth="1"/>
    <col min="9990" max="9990" width="22" style="114" customWidth="1"/>
    <col min="9991" max="9991" width="2.42578125" style="114" customWidth="1"/>
    <col min="9992" max="9992" width="3.7109375" style="114" customWidth="1"/>
    <col min="9993" max="9993" width="7.28515625" style="114" customWidth="1"/>
    <col min="9994" max="9994" width="4.42578125" style="114" customWidth="1"/>
    <col min="9995" max="9995" width="4.7109375" style="114" customWidth="1"/>
    <col min="9996" max="9996" width="1.85546875" style="114" customWidth="1"/>
    <col min="9997" max="10000" width="9.7109375" style="114" customWidth="1"/>
    <col min="10001" max="10001" width="12.28515625" style="114" customWidth="1"/>
    <col min="10002" max="10002" width="29" style="114" customWidth="1"/>
    <col min="10003" max="10239" width="7.28515625" style="114"/>
    <col min="10240" max="10240" width="2.7109375" style="114" bestFit="1" customWidth="1"/>
    <col min="10241" max="10241" width="5" style="114" bestFit="1" customWidth="1"/>
    <col min="10242" max="10242" width="4.5703125" style="114" bestFit="1" customWidth="1"/>
    <col min="10243" max="10243" width="6.140625" style="114" bestFit="1" customWidth="1"/>
    <col min="10244" max="10244" width="16.28515625" style="114" customWidth="1"/>
    <col min="10245" max="10245" width="2.42578125" style="114" customWidth="1"/>
    <col min="10246" max="10246" width="22" style="114" customWidth="1"/>
    <col min="10247" max="10247" width="2.42578125" style="114" customWidth="1"/>
    <col min="10248" max="10248" width="3.7109375" style="114" customWidth="1"/>
    <col min="10249" max="10249" width="7.28515625" style="114" customWidth="1"/>
    <col min="10250" max="10250" width="4.42578125" style="114" customWidth="1"/>
    <col min="10251" max="10251" width="4.7109375" style="114" customWidth="1"/>
    <col min="10252" max="10252" width="1.85546875" style="114" customWidth="1"/>
    <col min="10253" max="10256" width="9.7109375" style="114" customWidth="1"/>
    <col min="10257" max="10257" width="12.28515625" style="114" customWidth="1"/>
    <col min="10258" max="10258" width="29" style="114" customWidth="1"/>
    <col min="10259" max="10495" width="7.28515625" style="114"/>
    <col min="10496" max="10496" width="2.7109375" style="114" bestFit="1" customWidth="1"/>
    <col min="10497" max="10497" width="5" style="114" bestFit="1" customWidth="1"/>
    <col min="10498" max="10498" width="4.5703125" style="114" bestFit="1" customWidth="1"/>
    <col min="10499" max="10499" width="6.140625" style="114" bestFit="1" customWidth="1"/>
    <col min="10500" max="10500" width="16.28515625" style="114" customWidth="1"/>
    <col min="10501" max="10501" width="2.42578125" style="114" customWidth="1"/>
    <col min="10502" max="10502" width="22" style="114" customWidth="1"/>
    <col min="10503" max="10503" width="2.42578125" style="114" customWidth="1"/>
    <col min="10504" max="10504" width="3.7109375" style="114" customWidth="1"/>
    <col min="10505" max="10505" width="7.28515625" style="114" customWidth="1"/>
    <col min="10506" max="10506" width="4.42578125" style="114" customWidth="1"/>
    <col min="10507" max="10507" width="4.7109375" style="114" customWidth="1"/>
    <col min="10508" max="10508" width="1.85546875" style="114" customWidth="1"/>
    <col min="10509" max="10512" width="9.7109375" style="114" customWidth="1"/>
    <col min="10513" max="10513" width="12.28515625" style="114" customWidth="1"/>
    <col min="10514" max="10514" width="29" style="114" customWidth="1"/>
    <col min="10515" max="10751" width="7.28515625" style="114"/>
    <col min="10752" max="10752" width="2.7109375" style="114" bestFit="1" customWidth="1"/>
    <col min="10753" max="10753" width="5" style="114" bestFit="1" customWidth="1"/>
    <col min="10754" max="10754" width="4.5703125" style="114" bestFit="1" customWidth="1"/>
    <col min="10755" max="10755" width="6.140625" style="114" bestFit="1" customWidth="1"/>
    <col min="10756" max="10756" width="16.28515625" style="114" customWidth="1"/>
    <col min="10757" max="10757" width="2.42578125" style="114" customWidth="1"/>
    <col min="10758" max="10758" width="22" style="114" customWidth="1"/>
    <col min="10759" max="10759" width="2.42578125" style="114" customWidth="1"/>
    <col min="10760" max="10760" width="3.7109375" style="114" customWidth="1"/>
    <col min="10761" max="10761" width="7.28515625" style="114" customWidth="1"/>
    <col min="10762" max="10762" width="4.42578125" style="114" customWidth="1"/>
    <col min="10763" max="10763" width="4.7109375" style="114" customWidth="1"/>
    <col min="10764" max="10764" width="1.85546875" style="114" customWidth="1"/>
    <col min="10765" max="10768" width="9.7109375" style="114" customWidth="1"/>
    <col min="10769" max="10769" width="12.28515625" style="114" customWidth="1"/>
    <col min="10770" max="10770" width="29" style="114" customWidth="1"/>
    <col min="10771" max="11007" width="7.28515625" style="114"/>
    <col min="11008" max="11008" width="2.7109375" style="114" bestFit="1" customWidth="1"/>
    <col min="11009" max="11009" width="5" style="114" bestFit="1" customWidth="1"/>
    <col min="11010" max="11010" width="4.5703125" style="114" bestFit="1" customWidth="1"/>
    <col min="11011" max="11011" width="6.140625" style="114" bestFit="1" customWidth="1"/>
    <col min="11012" max="11012" width="16.28515625" style="114" customWidth="1"/>
    <col min="11013" max="11013" width="2.42578125" style="114" customWidth="1"/>
    <col min="11014" max="11014" width="22" style="114" customWidth="1"/>
    <col min="11015" max="11015" width="2.42578125" style="114" customWidth="1"/>
    <col min="11016" max="11016" width="3.7109375" style="114" customWidth="1"/>
    <col min="11017" max="11017" width="7.28515625" style="114" customWidth="1"/>
    <col min="11018" max="11018" width="4.42578125" style="114" customWidth="1"/>
    <col min="11019" max="11019" width="4.7109375" style="114" customWidth="1"/>
    <col min="11020" max="11020" width="1.85546875" style="114" customWidth="1"/>
    <col min="11021" max="11024" width="9.7109375" style="114" customWidth="1"/>
    <col min="11025" max="11025" width="12.28515625" style="114" customWidth="1"/>
    <col min="11026" max="11026" width="29" style="114" customWidth="1"/>
    <col min="11027" max="11263" width="7.28515625" style="114"/>
    <col min="11264" max="11264" width="2.7109375" style="114" bestFit="1" customWidth="1"/>
    <col min="11265" max="11265" width="5" style="114" bestFit="1" customWidth="1"/>
    <col min="11266" max="11266" width="4.5703125" style="114" bestFit="1" customWidth="1"/>
    <col min="11267" max="11267" width="6.140625" style="114" bestFit="1" customWidth="1"/>
    <col min="11268" max="11268" width="16.28515625" style="114" customWidth="1"/>
    <col min="11269" max="11269" width="2.42578125" style="114" customWidth="1"/>
    <col min="11270" max="11270" width="22" style="114" customWidth="1"/>
    <col min="11271" max="11271" width="2.42578125" style="114" customWidth="1"/>
    <col min="11272" max="11272" width="3.7109375" style="114" customWidth="1"/>
    <col min="11273" max="11273" width="7.28515625" style="114" customWidth="1"/>
    <col min="11274" max="11274" width="4.42578125" style="114" customWidth="1"/>
    <col min="11275" max="11275" width="4.7109375" style="114" customWidth="1"/>
    <col min="11276" max="11276" width="1.85546875" style="114" customWidth="1"/>
    <col min="11277" max="11280" width="9.7109375" style="114" customWidth="1"/>
    <col min="11281" max="11281" width="12.28515625" style="114" customWidth="1"/>
    <col min="11282" max="11282" width="29" style="114" customWidth="1"/>
    <col min="11283" max="11519" width="7.28515625" style="114"/>
    <col min="11520" max="11520" width="2.7109375" style="114" bestFit="1" customWidth="1"/>
    <col min="11521" max="11521" width="5" style="114" bestFit="1" customWidth="1"/>
    <col min="11522" max="11522" width="4.5703125" style="114" bestFit="1" customWidth="1"/>
    <col min="11523" max="11523" width="6.140625" style="114" bestFit="1" customWidth="1"/>
    <col min="11524" max="11524" width="16.28515625" style="114" customWidth="1"/>
    <col min="11525" max="11525" width="2.42578125" style="114" customWidth="1"/>
    <col min="11526" max="11526" width="22" style="114" customWidth="1"/>
    <col min="11527" max="11527" width="2.42578125" style="114" customWidth="1"/>
    <col min="11528" max="11528" width="3.7109375" style="114" customWidth="1"/>
    <col min="11529" max="11529" width="7.28515625" style="114" customWidth="1"/>
    <col min="11530" max="11530" width="4.42578125" style="114" customWidth="1"/>
    <col min="11531" max="11531" width="4.7109375" style="114" customWidth="1"/>
    <col min="11532" max="11532" width="1.85546875" style="114" customWidth="1"/>
    <col min="11533" max="11536" width="9.7109375" style="114" customWidth="1"/>
    <col min="11537" max="11537" width="12.28515625" style="114" customWidth="1"/>
    <col min="11538" max="11538" width="29" style="114" customWidth="1"/>
    <col min="11539" max="11775" width="7.28515625" style="114"/>
    <col min="11776" max="11776" width="2.7109375" style="114" bestFit="1" customWidth="1"/>
    <col min="11777" max="11777" width="5" style="114" bestFit="1" customWidth="1"/>
    <col min="11778" max="11778" width="4.5703125" style="114" bestFit="1" customWidth="1"/>
    <col min="11779" max="11779" width="6.140625" style="114" bestFit="1" customWidth="1"/>
    <col min="11780" max="11780" width="16.28515625" style="114" customWidth="1"/>
    <col min="11781" max="11781" width="2.42578125" style="114" customWidth="1"/>
    <col min="11782" max="11782" width="22" style="114" customWidth="1"/>
    <col min="11783" max="11783" width="2.42578125" style="114" customWidth="1"/>
    <col min="11784" max="11784" width="3.7109375" style="114" customWidth="1"/>
    <col min="11785" max="11785" width="7.28515625" style="114" customWidth="1"/>
    <col min="11786" max="11786" width="4.42578125" style="114" customWidth="1"/>
    <col min="11787" max="11787" width="4.7109375" style="114" customWidth="1"/>
    <col min="11788" max="11788" width="1.85546875" style="114" customWidth="1"/>
    <col min="11789" max="11792" width="9.7109375" style="114" customWidth="1"/>
    <col min="11793" max="11793" width="12.28515625" style="114" customWidth="1"/>
    <col min="11794" max="11794" width="29" style="114" customWidth="1"/>
    <col min="11795" max="12031" width="7.28515625" style="114"/>
    <col min="12032" max="12032" width="2.7109375" style="114" bestFit="1" customWidth="1"/>
    <col min="12033" max="12033" width="5" style="114" bestFit="1" customWidth="1"/>
    <col min="12034" max="12034" width="4.5703125" style="114" bestFit="1" customWidth="1"/>
    <col min="12035" max="12035" width="6.140625" style="114" bestFit="1" customWidth="1"/>
    <col min="12036" max="12036" width="16.28515625" style="114" customWidth="1"/>
    <col min="12037" max="12037" width="2.42578125" style="114" customWidth="1"/>
    <col min="12038" max="12038" width="22" style="114" customWidth="1"/>
    <col min="12039" max="12039" width="2.42578125" style="114" customWidth="1"/>
    <col min="12040" max="12040" width="3.7109375" style="114" customWidth="1"/>
    <col min="12041" max="12041" width="7.28515625" style="114" customWidth="1"/>
    <col min="12042" max="12042" width="4.42578125" style="114" customWidth="1"/>
    <col min="12043" max="12043" width="4.7109375" style="114" customWidth="1"/>
    <col min="12044" max="12044" width="1.85546875" style="114" customWidth="1"/>
    <col min="12045" max="12048" width="9.7109375" style="114" customWidth="1"/>
    <col min="12049" max="12049" width="12.28515625" style="114" customWidth="1"/>
    <col min="12050" max="12050" width="29" style="114" customWidth="1"/>
    <col min="12051" max="12287" width="7.28515625" style="114"/>
    <col min="12288" max="12288" width="2.7109375" style="114" bestFit="1" customWidth="1"/>
    <col min="12289" max="12289" width="5" style="114" bestFit="1" customWidth="1"/>
    <col min="12290" max="12290" width="4.5703125" style="114" bestFit="1" customWidth="1"/>
    <col min="12291" max="12291" width="6.140625" style="114" bestFit="1" customWidth="1"/>
    <col min="12292" max="12292" width="16.28515625" style="114" customWidth="1"/>
    <col min="12293" max="12293" width="2.42578125" style="114" customWidth="1"/>
    <col min="12294" max="12294" width="22" style="114" customWidth="1"/>
    <col min="12295" max="12295" width="2.42578125" style="114" customWidth="1"/>
    <col min="12296" max="12296" width="3.7109375" style="114" customWidth="1"/>
    <col min="12297" max="12297" width="7.28515625" style="114" customWidth="1"/>
    <col min="12298" max="12298" width="4.42578125" style="114" customWidth="1"/>
    <col min="12299" max="12299" width="4.7109375" style="114" customWidth="1"/>
    <col min="12300" max="12300" width="1.85546875" style="114" customWidth="1"/>
    <col min="12301" max="12304" width="9.7109375" style="114" customWidth="1"/>
    <col min="12305" max="12305" width="12.28515625" style="114" customWidth="1"/>
    <col min="12306" max="12306" width="29" style="114" customWidth="1"/>
    <col min="12307" max="12543" width="7.28515625" style="114"/>
    <col min="12544" max="12544" width="2.7109375" style="114" bestFit="1" customWidth="1"/>
    <col min="12545" max="12545" width="5" style="114" bestFit="1" customWidth="1"/>
    <col min="12546" max="12546" width="4.5703125" style="114" bestFit="1" customWidth="1"/>
    <col min="12547" max="12547" width="6.140625" style="114" bestFit="1" customWidth="1"/>
    <col min="12548" max="12548" width="16.28515625" style="114" customWidth="1"/>
    <col min="12549" max="12549" width="2.42578125" style="114" customWidth="1"/>
    <col min="12550" max="12550" width="22" style="114" customWidth="1"/>
    <col min="12551" max="12551" width="2.42578125" style="114" customWidth="1"/>
    <col min="12552" max="12552" width="3.7109375" style="114" customWidth="1"/>
    <col min="12553" max="12553" width="7.28515625" style="114" customWidth="1"/>
    <col min="12554" max="12554" width="4.42578125" style="114" customWidth="1"/>
    <col min="12555" max="12555" width="4.7109375" style="114" customWidth="1"/>
    <col min="12556" max="12556" width="1.85546875" style="114" customWidth="1"/>
    <col min="12557" max="12560" width="9.7109375" style="114" customWidth="1"/>
    <col min="12561" max="12561" width="12.28515625" style="114" customWidth="1"/>
    <col min="12562" max="12562" width="29" style="114" customWidth="1"/>
    <col min="12563" max="12799" width="7.28515625" style="114"/>
    <col min="12800" max="12800" width="2.7109375" style="114" bestFit="1" customWidth="1"/>
    <col min="12801" max="12801" width="5" style="114" bestFit="1" customWidth="1"/>
    <col min="12802" max="12802" width="4.5703125" style="114" bestFit="1" customWidth="1"/>
    <col min="12803" max="12803" width="6.140625" style="114" bestFit="1" customWidth="1"/>
    <col min="12804" max="12804" width="16.28515625" style="114" customWidth="1"/>
    <col min="12805" max="12805" width="2.42578125" style="114" customWidth="1"/>
    <col min="12806" max="12806" width="22" style="114" customWidth="1"/>
    <col min="12807" max="12807" width="2.42578125" style="114" customWidth="1"/>
    <col min="12808" max="12808" width="3.7109375" style="114" customWidth="1"/>
    <col min="12809" max="12809" width="7.28515625" style="114" customWidth="1"/>
    <col min="12810" max="12810" width="4.42578125" style="114" customWidth="1"/>
    <col min="12811" max="12811" width="4.7109375" style="114" customWidth="1"/>
    <col min="12812" max="12812" width="1.85546875" style="114" customWidth="1"/>
    <col min="12813" max="12816" width="9.7109375" style="114" customWidth="1"/>
    <col min="12817" max="12817" width="12.28515625" style="114" customWidth="1"/>
    <col min="12818" max="12818" width="29" style="114" customWidth="1"/>
    <col min="12819" max="13055" width="7.28515625" style="114"/>
    <col min="13056" max="13056" width="2.7109375" style="114" bestFit="1" customWidth="1"/>
    <col min="13057" max="13057" width="5" style="114" bestFit="1" customWidth="1"/>
    <col min="13058" max="13058" width="4.5703125" style="114" bestFit="1" customWidth="1"/>
    <col min="13059" max="13059" width="6.140625" style="114" bestFit="1" customWidth="1"/>
    <col min="13060" max="13060" width="16.28515625" style="114" customWidth="1"/>
    <col min="13061" max="13061" width="2.42578125" style="114" customWidth="1"/>
    <col min="13062" max="13062" width="22" style="114" customWidth="1"/>
    <col min="13063" max="13063" width="2.42578125" style="114" customWidth="1"/>
    <col min="13064" max="13064" width="3.7109375" style="114" customWidth="1"/>
    <col min="13065" max="13065" width="7.28515625" style="114" customWidth="1"/>
    <col min="13066" max="13066" width="4.42578125" style="114" customWidth="1"/>
    <col min="13067" max="13067" width="4.7109375" style="114" customWidth="1"/>
    <col min="13068" max="13068" width="1.85546875" style="114" customWidth="1"/>
    <col min="13069" max="13072" width="9.7109375" style="114" customWidth="1"/>
    <col min="13073" max="13073" width="12.28515625" style="114" customWidth="1"/>
    <col min="13074" max="13074" width="29" style="114" customWidth="1"/>
    <col min="13075" max="13311" width="7.28515625" style="114"/>
    <col min="13312" max="13312" width="2.7109375" style="114" bestFit="1" customWidth="1"/>
    <col min="13313" max="13313" width="5" style="114" bestFit="1" customWidth="1"/>
    <col min="13314" max="13314" width="4.5703125" style="114" bestFit="1" customWidth="1"/>
    <col min="13315" max="13315" width="6.140625" style="114" bestFit="1" customWidth="1"/>
    <col min="13316" max="13316" width="16.28515625" style="114" customWidth="1"/>
    <col min="13317" max="13317" width="2.42578125" style="114" customWidth="1"/>
    <col min="13318" max="13318" width="22" style="114" customWidth="1"/>
    <col min="13319" max="13319" width="2.42578125" style="114" customWidth="1"/>
    <col min="13320" max="13320" width="3.7109375" style="114" customWidth="1"/>
    <col min="13321" max="13321" width="7.28515625" style="114" customWidth="1"/>
    <col min="13322" max="13322" width="4.42578125" style="114" customWidth="1"/>
    <col min="13323" max="13323" width="4.7109375" style="114" customWidth="1"/>
    <col min="13324" max="13324" width="1.85546875" style="114" customWidth="1"/>
    <col min="13325" max="13328" width="9.7109375" style="114" customWidth="1"/>
    <col min="13329" max="13329" width="12.28515625" style="114" customWidth="1"/>
    <col min="13330" max="13330" width="29" style="114" customWidth="1"/>
    <col min="13331" max="13567" width="7.28515625" style="114"/>
    <col min="13568" max="13568" width="2.7109375" style="114" bestFit="1" customWidth="1"/>
    <col min="13569" max="13569" width="5" style="114" bestFit="1" customWidth="1"/>
    <col min="13570" max="13570" width="4.5703125" style="114" bestFit="1" customWidth="1"/>
    <col min="13571" max="13571" width="6.140625" style="114" bestFit="1" customWidth="1"/>
    <col min="13572" max="13572" width="16.28515625" style="114" customWidth="1"/>
    <col min="13573" max="13573" width="2.42578125" style="114" customWidth="1"/>
    <col min="13574" max="13574" width="22" style="114" customWidth="1"/>
    <col min="13575" max="13575" width="2.42578125" style="114" customWidth="1"/>
    <col min="13576" max="13576" width="3.7109375" style="114" customWidth="1"/>
    <col min="13577" max="13577" width="7.28515625" style="114" customWidth="1"/>
    <col min="13578" max="13578" width="4.42578125" style="114" customWidth="1"/>
    <col min="13579" max="13579" width="4.7109375" style="114" customWidth="1"/>
    <col min="13580" max="13580" width="1.85546875" style="114" customWidth="1"/>
    <col min="13581" max="13584" width="9.7109375" style="114" customWidth="1"/>
    <col min="13585" max="13585" width="12.28515625" style="114" customWidth="1"/>
    <col min="13586" max="13586" width="29" style="114" customWidth="1"/>
    <col min="13587" max="13823" width="7.28515625" style="114"/>
    <col min="13824" max="13824" width="2.7109375" style="114" bestFit="1" customWidth="1"/>
    <col min="13825" max="13825" width="5" style="114" bestFit="1" customWidth="1"/>
    <col min="13826" max="13826" width="4.5703125" style="114" bestFit="1" customWidth="1"/>
    <col min="13827" max="13827" width="6.140625" style="114" bestFit="1" customWidth="1"/>
    <col min="13828" max="13828" width="16.28515625" style="114" customWidth="1"/>
    <col min="13829" max="13829" width="2.42578125" style="114" customWidth="1"/>
    <col min="13830" max="13830" width="22" style="114" customWidth="1"/>
    <col min="13831" max="13831" width="2.42578125" style="114" customWidth="1"/>
    <col min="13832" max="13832" width="3.7109375" style="114" customWidth="1"/>
    <col min="13833" max="13833" width="7.28515625" style="114" customWidth="1"/>
    <col min="13834" max="13834" width="4.42578125" style="114" customWidth="1"/>
    <col min="13835" max="13835" width="4.7109375" style="114" customWidth="1"/>
    <col min="13836" max="13836" width="1.85546875" style="114" customWidth="1"/>
    <col min="13837" max="13840" width="9.7109375" style="114" customWidth="1"/>
    <col min="13841" max="13841" width="12.28515625" style="114" customWidth="1"/>
    <col min="13842" max="13842" width="29" style="114" customWidth="1"/>
    <col min="13843" max="14079" width="7.28515625" style="114"/>
    <col min="14080" max="14080" width="2.7109375" style="114" bestFit="1" customWidth="1"/>
    <col min="14081" max="14081" width="5" style="114" bestFit="1" customWidth="1"/>
    <col min="14082" max="14082" width="4.5703125" style="114" bestFit="1" customWidth="1"/>
    <col min="14083" max="14083" width="6.140625" style="114" bestFit="1" customWidth="1"/>
    <col min="14084" max="14084" width="16.28515625" style="114" customWidth="1"/>
    <col min="14085" max="14085" width="2.42578125" style="114" customWidth="1"/>
    <col min="14086" max="14086" width="22" style="114" customWidth="1"/>
    <col min="14087" max="14087" width="2.42578125" style="114" customWidth="1"/>
    <col min="14088" max="14088" width="3.7109375" style="114" customWidth="1"/>
    <col min="14089" max="14089" width="7.28515625" style="114" customWidth="1"/>
    <col min="14090" max="14090" width="4.42578125" style="114" customWidth="1"/>
    <col min="14091" max="14091" width="4.7109375" style="114" customWidth="1"/>
    <col min="14092" max="14092" width="1.85546875" style="114" customWidth="1"/>
    <col min="14093" max="14096" width="9.7109375" style="114" customWidth="1"/>
    <col min="14097" max="14097" width="12.28515625" style="114" customWidth="1"/>
    <col min="14098" max="14098" width="29" style="114" customWidth="1"/>
    <col min="14099" max="14335" width="7.28515625" style="114"/>
    <col min="14336" max="14336" width="2.7109375" style="114" bestFit="1" customWidth="1"/>
    <col min="14337" max="14337" width="5" style="114" bestFit="1" customWidth="1"/>
    <col min="14338" max="14338" width="4.5703125" style="114" bestFit="1" customWidth="1"/>
    <col min="14339" max="14339" width="6.140625" style="114" bestFit="1" customWidth="1"/>
    <col min="14340" max="14340" width="16.28515625" style="114" customWidth="1"/>
    <col min="14341" max="14341" width="2.42578125" style="114" customWidth="1"/>
    <col min="14342" max="14342" width="22" style="114" customWidth="1"/>
    <col min="14343" max="14343" width="2.42578125" style="114" customWidth="1"/>
    <col min="14344" max="14344" width="3.7109375" style="114" customWidth="1"/>
    <col min="14345" max="14345" width="7.28515625" style="114" customWidth="1"/>
    <col min="14346" max="14346" width="4.42578125" style="114" customWidth="1"/>
    <col min="14347" max="14347" width="4.7109375" style="114" customWidth="1"/>
    <col min="14348" max="14348" width="1.85546875" style="114" customWidth="1"/>
    <col min="14349" max="14352" width="9.7109375" style="114" customWidth="1"/>
    <col min="14353" max="14353" width="12.28515625" style="114" customWidth="1"/>
    <col min="14354" max="14354" width="29" style="114" customWidth="1"/>
    <col min="14355" max="14591" width="7.28515625" style="114"/>
    <col min="14592" max="14592" width="2.7109375" style="114" bestFit="1" customWidth="1"/>
    <col min="14593" max="14593" width="5" style="114" bestFit="1" customWidth="1"/>
    <col min="14594" max="14594" width="4.5703125" style="114" bestFit="1" customWidth="1"/>
    <col min="14595" max="14595" width="6.140625" style="114" bestFit="1" customWidth="1"/>
    <col min="14596" max="14596" width="16.28515625" style="114" customWidth="1"/>
    <col min="14597" max="14597" width="2.42578125" style="114" customWidth="1"/>
    <col min="14598" max="14598" width="22" style="114" customWidth="1"/>
    <col min="14599" max="14599" width="2.42578125" style="114" customWidth="1"/>
    <col min="14600" max="14600" width="3.7109375" style="114" customWidth="1"/>
    <col min="14601" max="14601" width="7.28515625" style="114" customWidth="1"/>
    <col min="14602" max="14602" width="4.42578125" style="114" customWidth="1"/>
    <col min="14603" max="14603" width="4.7109375" style="114" customWidth="1"/>
    <col min="14604" max="14604" width="1.85546875" style="114" customWidth="1"/>
    <col min="14605" max="14608" width="9.7109375" style="114" customWidth="1"/>
    <col min="14609" max="14609" width="12.28515625" style="114" customWidth="1"/>
    <col min="14610" max="14610" width="29" style="114" customWidth="1"/>
    <col min="14611" max="14847" width="7.28515625" style="114"/>
    <col min="14848" max="14848" width="2.7109375" style="114" bestFit="1" customWidth="1"/>
    <col min="14849" max="14849" width="5" style="114" bestFit="1" customWidth="1"/>
    <col min="14850" max="14850" width="4.5703125" style="114" bestFit="1" customWidth="1"/>
    <col min="14851" max="14851" width="6.140625" style="114" bestFit="1" customWidth="1"/>
    <col min="14852" max="14852" width="16.28515625" style="114" customWidth="1"/>
    <col min="14853" max="14853" width="2.42578125" style="114" customWidth="1"/>
    <col min="14854" max="14854" width="22" style="114" customWidth="1"/>
    <col min="14855" max="14855" width="2.42578125" style="114" customWidth="1"/>
    <col min="14856" max="14856" width="3.7109375" style="114" customWidth="1"/>
    <col min="14857" max="14857" width="7.28515625" style="114" customWidth="1"/>
    <col min="14858" max="14858" width="4.42578125" style="114" customWidth="1"/>
    <col min="14859" max="14859" width="4.7109375" style="114" customWidth="1"/>
    <col min="14860" max="14860" width="1.85546875" style="114" customWidth="1"/>
    <col min="14861" max="14864" width="9.7109375" style="114" customWidth="1"/>
    <col min="14865" max="14865" width="12.28515625" style="114" customWidth="1"/>
    <col min="14866" max="14866" width="29" style="114" customWidth="1"/>
    <col min="14867" max="15103" width="7.28515625" style="114"/>
    <col min="15104" max="15104" width="2.7109375" style="114" bestFit="1" customWidth="1"/>
    <col min="15105" max="15105" width="5" style="114" bestFit="1" customWidth="1"/>
    <col min="15106" max="15106" width="4.5703125" style="114" bestFit="1" customWidth="1"/>
    <col min="15107" max="15107" width="6.140625" style="114" bestFit="1" customWidth="1"/>
    <col min="15108" max="15108" width="16.28515625" style="114" customWidth="1"/>
    <col min="15109" max="15109" width="2.42578125" style="114" customWidth="1"/>
    <col min="15110" max="15110" width="22" style="114" customWidth="1"/>
    <col min="15111" max="15111" width="2.42578125" style="114" customWidth="1"/>
    <col min="15112" max="15112" width="3.7109375" style="114" customWidth="1"/>
    <col min="15113" max="15113" width="7.28515625" style="114" customWidth="1"/>
    <col min="15114" max="15114" width="4.42578125" style="114" customWidth="1"/>
    <col min="15115" max="15115" width="4.7109375" style="114" customWidth="1"/>
    <col min="15116" max="15116" width="1.85546875" style="114" customWidth="1"/>
    <col min="15117" max="15120" width="9.7109375" style="114" customWidth="1"/>
    <col min="15121" max="15121" width="12.28515625" style="114" customWidth="1"/>
    <col min="15122" max="15122" width="29" style="114" customWidth="1"/>
    <col min="15123" max="15359" width="7.28515625" style="114"/>
    <col min="15360" max="15360" width="2.7109375" style="114" bestFit="1" customWidth="1"/>
    <col min="15361" max="15361" width="5" style="114" bestFit="1" customWidth="1"/>
    <col min="15362" max="15362" width="4.5703125" style="114" bestFit="1" customWidth="1"/>
    <col min="15363" max="15363" width="6.140625" style="114" bestFit="1" customWidth="1"/>
    <col min="15364" max="15364" width="16.28515625" style="114" customWidth="1"/>
    <col min="15365" max="15365" width="2.42578125" style="114" customWidth="1"/>
    <col min="15366" max="15366" width="22" style="114" customWidth="1"/>
    <col min="15367" max="15367" width="2.42578125" style="114" customWidth="1"/>
    <col min="15368" max="15368" width="3.7109375" style="114" customWidth="1"/>
    <col min="15369" max="15369" width="7.28515625" style="114" customWidth="1"/>
    <col min="15370" max="15370" width="4.42578125" style="114" customWidth="1"/>
    <col min="15371" max="15371" width="4.7109375" style="114" customWidth="1"/>
    <col min="15372" max="15372" width="1.85546875" style="114" customWidth="1"/>
    <col min="15373" max="15376" width="9.7109375" style="114" customWidth="1"/>
    <col min="15377" max="15377" width="12.28515625" style="114" customWidth="1"/>
    <col min="15378" max="15378" width="29" style="114" customWidth="1"/>
    <col min="15379" max="15615" width="7.28515625" style="114"/>
    <col min="15616" max="15616" width="2.7109375" style="114" bestFit="1" customWidth="1"/>
    <col min="15617" max="15617" width="5" style="114" bestFit="1" customWidth="1"/>
    <col min="15618" max="15618" width="4.5703125" style="114" bestFit="1" customWidth="1"/>
    <col min="15619" max="15619" width="6.140625" style="114" bestFit="1" customWidth="1"/>
    <col min="15620" max="15620" width="16.28515625" style="114" customWidth="1"/>
    <col min="15621" max="15621" width="2.42578125" style="114" customWidth="1"/>
    <col min="15622" max="15622" width="22" style="114" customWidth="1"/>
    <col min="15623" max="15623" width="2.42578125" style="114" customWidth="1"/>
    <col min="15624" max="15624" width="3.7109375" style="114" customWidth="1"/>
    <col min="15625" max="15625" width="7.28515625" style="114" customWidth="1"/>
    <col min="15626" max="15626" width="4.42578125" style="114" customWidth="1"/>
    <col min="15627" max="15627" width="4.7109375" style="114" customWidth="1"/>
    <col min="15628" max="15628" width="1.85546875" style="114" customWidth="1"/>
    <col min="15629" max="15632" width="9.7109375" style="114" customWidth="1"/>
    <col min="15633" max="15633" width="12.28515625" style="114" customWidth="1"/>
    <col min="15634" max="15634" width="29" style="114" customWidth="1"/>
    <col min="15635" max="15871" width="7.28515625" style="114"/>
    <col min="15872" max="15872" width="2.7109375" style="114" bestFit="1" customWidth="1"/>
    <col min="15873" max="15873" width="5" style="114" bestFit="1" customWidth="1"/>
    <col min="15874" max="15874" width="4.5703125" style="114" bestFit="1" customWidth="1"/>
    <col min="15875" max="15875" width="6.140625" style="114" bestFit="1" customWidth="1"/>
    <col min="15876" max="15876" width="16.28515625" style="114" customWidth="1"/>
    <col min="15877" max="15877" width="2.42578125" style="114" customWidth="1"/>
    <col min="15878" max="15878" width="22" style="114" customWidth="1"/>
    <col min="15879" max="15879" width="2.42578125" style="114" customWidth="1"/>
    <col min="15880" max="15880" width="3.7109375" style="114" customWidth="1"/>
    <col min="15881" max="15881" width="7.28515625" style="114" customWidth="1"/>
    <col min="15882" max="15882" width="4.42578125" style="114" customWidth="1"/>
    <col min="15883" max="15883" width="4.7109375" style="114" customWidth="1"/>
    <col min="15884" max="15884" width="1.85546875" style="114" customWidth="1"/>
    <col min="15885" max="15888" width="9.7109375" style="114" customWidth="1"/>
    <col min="15889" max="15889" width="12.28515625" style="114" customWidth="1"/>
    <col min="15890" max="15890" width="29" style="114" customWidth="1"/>
    <col min="15891" max="16127" width="7.28515625" style="114"/>
    <col min="16128" max="16128" width="2.7109375" style="114" bestFit="1" customWidth="1"/>
    <col min="16129" max="16129" width="5" style="114" bestFit="1" customWidth="1"/>
    <col min="16130" max="16130" width="4.5703125" style="114" bestFit="1" customWidth="1"/>
    <col min="16131" max="16131" width="6.140625" style="114" bestFit="1" customWidth="1"/>
    <col min="16132" max="16132" width="16.28515625" style="114" customWidth="1"/>
    <col min="16133" max="16133" width="2.42578125" style="114" customWidth="1"/>
    <col min="16134" max="16134" width="22" style="114" customWidth="1"/>
    <col min="16135" max="16135" width="2.42578125" style="114" customWidth="1"/>
    <col min="16136" max="16136" width="3.7109375" style="114" customWidth="1"/>
    <col min="16137" max="16137" width="7.28515625" style="114" customWidth="1"/>
    <col min="16138" max="16138" width="4.42578125" style="114" customWidth="1"/>
    <col min="16139" max="16139" width="4.7109375" style="114" customWidth="1"/>
    <col min="16140" max="16140" width="1.85546875" style="114" customWidth="1"/>
    <col min="16141" max="16144" width="9.7109375" style="114" customWidth="1"/>
    <col min="16145" max="16145" width="12.28515625" style="114" customWidth="1"/>
    <col min="16146" max="16146" width="29" style="114" customWidth="1"/>
    <col min="16147" max="16384" width="7.28515625" style="114"/>
  </cols>
  <sheetData>
    <row r="1" spans="1:18" s="127" customFormat="1" ht="37.5" customHeight="1" x14ac:dyDescent="0.2">
      <c r="A1" s="45" t="s">
        <v>1204</v>
      </c>
      <c r="B1" s="45" t="s">
        <v>1205</v>
      </c>
      <c r="C1" s="45" t="s">
        <v>1195</v>
      </c>
      <c r="D1" s="45" t="s">
        <v>1206</v>
      </c>
      <c r="E1" s="46" t="s">
        <v>1207</v>
      </c>
      <c r="F1" s="45" t="s">
        <v>1208</v>
      </c>
      <c r="G1" s="45" t="s">
        <v>1209</v>
      </c>
      <c r="H1" s="45" t="s">
        <v>1210</v>
      </c>
      <c r="I1" s="45" t="s">
        <v>1211</v>
      </c>
      <c r="J1" s="45" t="s">
        <v>1212</v>
      </c>
      <c r="K1" s="47" t="s">
        <v>1213</v>
      </c>
      <c r="L1" s="48" t="s">
        <v>1214</v>
      </c>
      <c r="M1" s="45" t="s">
        <v>1215</v>
      </c>
      <c r="N1" s="49" t="s">
        <v>1216</v>
      </c>
      <c r="O1" s="49" t="s">
        <v>1217</v>
      </c>
      <c r="P1" s="49" t="s">
        <v>1218</v>
      </c>
      <c r="Q1" s="49" t="s">
        <v>1219</v>
      </c>
      <c r="R1" s="95" t="s">
        <v>1220</v>
      </c>
    </row>
    <row r="2" spans="1:18" s="128" customFormat="1" x14ac:dyDescent="0.2">
      <c r="A2" s="1" t="s">
        <v>4</v>
      </c>
      <c r="B2" s="1" t="s">
        <v>41</v>
      </c>
      <c r="C2" s="1">
        <v>1</v>
      </c>
      <c r="D2" s="1">
        <v>3700</v>
      </c>
      <c r="E2" s="2" t="s">
        <v>42</v>
      </c>
      <c r="F2" s="1" t="s">
        <v>43</v>
      </c>
      <c r="G2" s="1" t="s">
        <v>20</v>
      </c>
      <c r="H2" s="1" t="s">
        <v>44</v>
      </c>
      <c r="I2" s="63" t="s">
        <v>45</v>
      </c>
      <c r="J2" s="63" t="s">
        <v>18</v>
      </c>
      <c r="K2" s="64">
        <v>153.52000000000001</v>
      </c>
      <c r="L2" s="51">
        <v>14.1</v>
      </c>
      <c r="M2" s="63" t="s">
        <v>46</v>
      </c>
      <c r="N2" s="10" t="s">
        <v>10</v>
      </c>
      <c r="O2" s="3" t="s">
        <v>17</v>
      </c>
      <c r="P2" s="10" t="s">
        <v>10</v>
      </c>
      <c r="Q2" s="5" t="s">
        <v>10</v>
      </c>
      <c r="R2" s="6"/>
    </row>
    <row r="3" spans="1:18" s="128" customFormat="1" x14ac:dyDescent="0.2">
      <c r="A3" s="1" t="s">
        <v>4</v>
      </c>
      <c r="B3" s="1" t="s">
        <v>41</v>
      </c>
      <c r="C3" s="1">
        <v>2</v>
      </c>
      <c r="D3" s="1">
        <v>4830</v>
      </c>
      <c r="E3" s="2" t="s">
        <v>47</v>
      </c>
      <c r="F3" s="1" t="s">
        <v>43</v>
      </c>
      <c r="G3" s="1" t="s">
        <v>13</v>
      </c>
      <c r="H3" s="1" t="s">
        <v>48</v>
      </c>
      <c r="I3" s="63" t="s">
        <v>49</v>
      </c>
      <c r="J3" s="63" t="s">
        <v>50</v>
      </c>
      <c r="K3" s="64">
        <v>53</v>
      </c>
      <c r="L3" s="51">
        <v>13.48</v>
      </c>
      <c r="M3" s="63" t="s">
        <v>51</v>
      </c>
      <c r="N3" s="10" t="s">
        <v>10</v>
      </c>
      <c r="O3" s="3" t="s">
        <v>10</v>
      </c>
      <c r="P3" s="10" t="s">
        <v>9</v>
      </c>
      <c r="Q3" s="5" t="s">
        <v>9</v>
      </c>
      <c r="R3" s="6"/>
    </row>
    <row r="4" spans="1:18" s="128" customFormat="1" x14ac:dyDescent="0.2">
      <c r="A4" s="1" t="s">
        <v>4</v>
      </c>
      <c r="B4" s="1" t="s">
        <v>41</v>
      </c>
      <c r="C4" s="1">
        <v>3</v>
      </c>
      <c r="D4" s="1">
        <v>5357</v>
      </c>
      <c r="E4" s="2" t="s">
        <v>52</v>
      </c>
      <c r="F4" s="1" t="s">
        <v>43</v>
      </c>
      <c r="G4" s="1" t="s">
        <v>13</v>
      </c>
      <c r="H4" s="1" t="s">
        <v>53</v>
      </c>
      <c r="I4" s="63" t="s">
        <v>49</v>
      </c>
      <c r="J4" s="63" t="s">
        <v>54</v>
      </c>
      <c r="K4" s="64">
        <v>51.5</v>
      </c>
      <c r="L4" s="51">
        <v>8.9</v>
      </c>
      <c r="M4" s="63" t="s">
        <v>51</v>
      </c>
      <c r="N4" s="10" t="s">
        <v>10</v>
      </c>
      <c r="O4" s="3" t="s">
        <v>10</v>
      </c>
      <c r="P4" s="10" t="s">
        <v>9</v>
      </c>
      <c r="Q4" s="5" t="s">
        <v>9</v>
      </c>
      <c r="R4" s="6"/>
    </row>
    <row r="5" spans="1:18" s="105" customFormat="1" x14ac:dyDescent="0.2">
      <c r="A5" s="1" t="s">
        <v>4</v>
      </c>
      <c r="B5" s="1" t="s">
        <v>280</v>
      </c>
      <c r="C5" s="1">
        <v>4</v>
      </c>
      <c r="D5" s="1">
        <v>626</v>
      </c>
      <c r="E5" s="2" t="s">
        <v>281</v>
      </c>
      <c r="F5" s="1" t="s">
        <v>43</v>
      </c>
      <c r="G5" s="1" t="s">
        <v>20</v>
      </c>
      <c r="H5" s="1" t="s">
        <v>282</v>
      </c>
      <c r="I5" s="1">
        <v>3</v>
      </c>
      <c r="J5" s="63" t="s">
        <v>19</v>
      </c>
      <c r="K5" s="64">
        <v>55.2</v>
      </c>
      <c r="L5" s="51">
        <v>10</v>
      </c>
      <c r="M5" s="63" t="s">
        <v>51</v>
      </c>
      <c r="N5" s="10" t="s">
        <v>10</v>
      </c>
      <c r="O5" s="3" t="s">
        <v>10</v>
      </c>
      <c r="P5" s="10" t="s">
        <v>10</v>
      </c>
      <c r="Q5" s="5" t="s">
        <v>9</v>
      </c>
      <c r="R5" s="6"/>
    </row>
    <row r="6" spans="1:18" s="128" customFormat="1" x14ac:dyDescent="0.2">
      <c r="A6" s="1" t="s">
        <v>4</v>
      </c>
      <c r="B6" s="1" t="s">
        <v>55</v>
      </c>
      <c r="C6" s="1">
        <v>5</v>
      </c>
      <c r="D6" s="1">
        <v>260</v>
      </c>
      <c r="E6" s="2" t="s">
        <v>56</v>
      </c>
      <c r="F6" s="1" t="s">
        <v>43</v>
      </c>
      <c r="G6" s="1" t="s">
        <v>13</v>
      </c>
      <c r="H6" s="1" t="s">
        <v>7</v>
      </c>
      <c r="I6" s="63" t="s">
        <v>57</v>
      </c>
      <c r="J6" s="63" t="s">
        <v>50</v>
      </c>
      <c r="K6" s="64">
        <v>55.9</v>
      </c>
      <c r="L6" s="51">
        <v>7.1</v>
      </c>
      <c r="M6" s="63" t="s">
        <v>51</v>
      </c>
      <c r="N6" s="10" t="s">
        <v>10</v>
      </c>
      <c r="O6" s="3" t="s">
        <v>10</v>
      </c>
      <c r="P6" s="10" t="s">
        <v>9</v>
      </c>
      <c r="Q6" s="5" t="s">
        <v>9</v>
      </c>
      <c r="R6" s="6"/>
    </row>
    <row r="7" spans="1:18" s="128" customFormat="1" x14ac:dyDescent="0.2">
      <c r="A7" s="1" t="s">
        <v>4</v>
      </c>
      <c r="B7" s="1" t="s">
        <v>55</v>
      </c>
      <c r="C7" s="1">
        <v>6</v>
      </c>
      <c r="D7" s="1">
        <v>1630</v>
      </c>
      <c r="E7" s="2" t="s">
        <v>58</v>
      </c>
      <c r="F7" s="1" t="s">
        <v>43</v>
      </c>
      <c r="G7" s="1" t="s">
        <v>6</v>
      </c>
      <c r="H7" s="1" t="s">
        <v>24</v>
      </c>
      <c r="I7" s="63" t="s">
        <v>59</v>
      </c>
      <c r="J7" s="63" t="s">
        <v>50</v>
      </c>
      <c r="K7" s="64">
        <v>9.6</v>
      </c>
      <c r="L7" s="51">
        <v>27.75</v>
      </c>
      <c r="M7" s="63" t="s">
        <v>60</v>
      </c>
      <c r="N7" s="10" t="s">
        <v>9</v>
      </c>
      <c r="O7" s="10" t="s">
        <v>9</v>
      </c>
      <c r="P7" s="10" t="s">
        <v>9</v>
      </c>
      <c r="Q7" s="5" t="s">
        <v>9</v>
      </c>
      <c r="R7" s="6"/>
    </row>
    <row r="8" spans="1:18" s="128" customFormat="1" x14ac:dyDescent="0.2">
      <c r="A8" s="1" t="s">
        <v>4</v>
      </c>
      <c r="B8" s="1" t="s">
        <v>55</v>
      </c>
      <c r="C8" s="1">
        <v>7</v>
      </c>
      <c r="D8" s="1">
        <v>2998</v>
      </c>
      <c r="E8" s="2" t="s">
        <v>61</v>
      </c>
      <c r="F8" s="1" t="s">
        <v>62</v>
      </c>
      <c r="G8" s="1" t="s">
        <v>6</v>
      </c>
      <c r="H8" s="1" t="s">
        <v>24</v>
      </c>
      <c r="I8" s="63" t="s">
        <v>59</v>
      </c>
      <c r="J8" s="63" t="s">
        <v>18</v>
      </c>
      <c r="K8" s="64">
        <v>7.16</v>
      </c>
      <c r="L8" s="51">
        <v>19.7</v>
      </c>
      <c r="M8" s="63" t="s">
        <v>60</v>
      </c>
      <c r="N8" s="10" t="s">
        <v>9</v>
      </c>
      <c r="O8" s="10" t="s">
        <v>9</v>
      </c>
      <c r="P8" s="10" t="s">
        <v>9</v>
      </c>
      <c r="Q8" s="5" t="s">
        <v>9</v>
      </c>
      <c r="R8" s="6"/>
    </row>
    <row r="9" spans="1:18" s="128" customFormat="1" x14ac:dyDescent="0.2">
      <c r="A9" s="1" t="s">
        <v>4</v>
      </c>
      <c r="B9" s="1" t="s">
        <v>55</v>
      </c>
      <c r="C9" s="1">
        <v>8</v>
      </c>
      <c r="D9" s="1">
        <v>3912</v>
      </c>
      <c r="E9" s="2" t="s">
        <v>63</v>
      </c>
      <c r="F9" s="1" t="s">
        <v>31</v>
      </c>
      <c r="G9" s="1" t="s">
        <v>15</v>
      </c>
      <c r="H9" s="1" t="s">
        <v>64</v>
      </c>
      <c r="I9" s="63" t="s">
        <v>65</v>
      </c>
      <c r="J9" s="63" t="s">
        <v>8</v>
      </c>
      <c r="K9" s="64">
        <v>237.3</v>
      </c>
      <c r="L9" s="51">
        <v>8.6999999999999993</v>
      </c>
      <c r="M9" s="63" t="s">
        <v>60</v>
      </c>
      <c r="N9" s="10" t="s">
        <v>10</v>
      </c>
      <c r="O9" s="3" t="s">
        <v>10</v>
      </c>
      <c r="P9" s="10" t="s">
        <v>10</v>
      </c>
      <c r="Q9" s="5" t="s">
        <v>10</v>
      </c>
      <c r="R9" s="6"/>
    </row>
    <row r="10" spans="1:18" s="128" customFormat="1" x14ac:dyDescent="0.2">
      <c r="A10" s="1" t="s">
        <v>4</v>
      </c>
      <c r="B10" s="1" t="s">
        <v>299</v>
      </c>
      <c r="C10" s="1">
        <v>9</v>
      </c>
      <c r="D10" s="1">
        <v>3912</v>
      </c>
      <c r="E10" s="2" t="s">
        <v>300</v>
      </c>
      <c r="F10" s="1" t="s">
        <v>31</v>
      </c>
      <c r="G10" s="1" t="s">
        <v>15</v>
      </c>
      <c r="H10" s="1" t="s">
        <v>301</v>
      </c>
      <c r="I10" s="1">
        <v>8</v>
      </c>
      <c r="J10" s="63" t="s">
        <v>8</v>
      </c>
      <c r="K10" s="64">
        <v>237.3</v>
      </c>
      <c r="L10" s="51">
        <v>8.6999999999999993</v>
      </c>
      <c r="M10" s="63" t="s">
        <v>60</v>
      </c>
      <c r="N10" s="10" t="s">
        <v>10</v>
      </c>
      <c r="O10" s="3" t="s">
        <v>10</v>
      </c>
      <c r="P10" s="10" t="s">
        <v>10</v>
      </c>
      <c r="Q10" s="5" t="s">
        <v>10</v>
      </c>
      <c r="R10" s="6"/>
    </row>
    <row r="11" spans="1:18" s="128" customFormat="1" x14ac:dyDescent="0.2">
      <c r="A11" s="1" t="s">
        <v>4</v>
      </c>
      <c r="B11" s="1" t="s">
        <v>55</v>
      </c>
      <c r="C11" s="1">
        <v>10</v>
      </c>
      <c r="D11" s="1">
        <v>4593</v>
      </c>
      <c r="E11" s="2" t="s">
        <v>66</v>
      </c>
      <c r="F11" s="1" t="s">
        <v>31</v>
      </c>
      <c r="G11" s="1" t="s">
        <v>15</v>
      </c>
      <c r="H11" s="1" t="s">
        <v>67</v>
      </c>
      <c r="I11" s="63" t="s">
        <v>45</v>
      </c>
      <c r="J11" s="63" t="s">
        <v>8</v>
      </c>
      <c r="K11" s="64">
        <v>147.30000000000001</v>
      </c>
      <c r="L11" s="51">
        <v>8.6999999999999993</v>
      </c>
      <c r="M11" s="63" t="s">
        <v>60</v>
      </c>
      <c r="N11" s="10" t="s">
        <v>10</v>
      </c>
      <c r="O11" s="3" t="s">
        <v>10</v>
      </c>
      <c r="P11" s="10" t="s">
        <v>10</v>
      </c>
      <c r="Q11" s="5" t="s">
        <v>10</v>
      </c>
      <c r="R11" s="6"/>
    </row>
    <row r="12" spans="1:18" s="128" customFormat="1" x14ac:dyDescent="0.2">
      <c r="A12" s="1" t="s">
        <v>4</v>
      </c>
      <c r="B12" s="1" t="s">
        <v>299</v>
      </c>
      <c r="C12" s="1">
        <v>11</v>
      </c>
      <c r="D12" s="1">
        <v>4593</v>
      </c>
      <c r="E12" s="2" t="s">
        <v>302</v>
      </c>
      <c r="F12" s="1" t="s">
        <v>31</v>
      </c>
      <c r="G12" s="1" t="s">
        <v>15</v>
      </c>
      <c r="H12" s="1" t="s">
        <v>303</v>
      </c>
      <c r="I12" s="1">
        <v>6</v>
      </c>
      <c r="J12" s="63" t="s">
        <v>8</v>
      </c>
      <c r="K12" s="64">
        <v>177.3</v>
      </c>
      <c r="L12" s="51">
        <v>8.6999999999999993</v>
      </c>
      <c r="M12" s="63" t="s">
        <v>60</v>
      </c>
      <c r="N12" s="10" t="s">
        <v>10</v>
      </c>
      <c r="O12" s="3" t="s">
        <v>10</v>
      </c>
      <c r="P12" s="10" t="s">
        <v>10</v>
      </c>
      <c r="Q12" s="5" t="s">
        <v>10</v>
      </c>
      <c r="R12" s="6"/>
    </row>
    <row r="13" spans="1:18" s="128" customFormat="1" x14ac:dyDescent="0.2">
      <c r="A13" s="1" t="s">
        <v>4</v>
      </c>
      <c r="B13" s="1" t="s">
        <v>299</v>
      </c>
      <c r="C13" s="1">
        <v>12</v>
      </c>
      <c r="D13" s="1">
        <v>4903</v>
      </c>
      <c r="E13" s="2" t="s">
        <v>304</v>
      </c>
      <c r="F13" s="1" t="s">
        <v>31</v>
      </c>
      <c r="G13" s="1" t="s">
        <v>15</v>
      </c>
      <c r="H13" s="1" t="s">
        <v>305</v>
      </c>
      <c r="I13" s="1">
        <v>13</v>
      </c>
      <c r="J13" s="63" t="s">
        <v>8</v>
      </c>
      <c r="K13" s="64">
        <v>517.91999999999996</v>
      </c>
      <c r="L13" s="51">
        <v>8.6999999999999993</v>
      </c>
      <c r="M13" s="63" t="s">
        <v>60</v>
      </c>
      <c r="N13" s="10" t="s">
        <v>10</v>
      </c>
      <c r="O13" s="3" t="s">
        <v>10</v>
      </c>
      <c r="P13" s="10" t="s">
        <v>10</v>
      </c>
      <c r="Q13" s="5" t="s">
        <v>10</v>
      </c>
      <c r="R13" s="6"/>
    </row>
    <row r="14" spans="1:18" s="128" customFormat="1" x14ac:dyDescent="0.2">
      <c r="A14" s="1" t="s">
        <v>4</v>
      </c>
      <c r="B14" s="1" t="s">
        <v>55</v>
      </c>
      <c r="C14" s="1">
        <v>13</v>
      </c>
      <c r="D14" s="1">
        <v>4943</v>
      </c>
      <c r="E14" s="2" t="s">
        <v>68</v>
      </c>
      <c r="F14" s="1" t="s">
        <v>31</v>
      </c>
      <c r="G14" s="1" t="s">
        <v>15</v>
      </c>
      <c r="H14" s="1" t="s">
        <v>69</v>
      </c>
      <c r="I14" s="63" t="s">
        <v>70</v>
      </c>
      <c r="J14" s="63" t="s">
        <v>8</v>
      </c>
      <c r="K14" s="64">
        <v>477.92</v>
      </c>
      <c r="L14" s="51">
        <v>8.6999999999999993</v>
      </c>
      <c r="M14" s="63" t="s">
        <v>60</v>
      </c>
      <c r="N14" s="10" t="s">
        <v>10</v>
      </c>
      <c r="O14" s="3" t="s">
        <v>10</v>
      </c>
      <c r="P14" s="10" t="s">
        <v>10</v>
      </c>
      <c r="Q14" s="5" t="s">
        <v>10</v>
      </c>
      <c r="R14" s="6"/>
    </row>
    <row r="15" spans="1:18" s="128" customFormat="1" x14ac:dyDescent="0.2">
      <c r="A15" s="1" t="s">
        <v>4</v>
      </c>
      <c r="B15" s="1" t="s">
        <v>299</v>
      </c>
      <c r="C15" s="1">
        <v>14</v>
      </c>
      <c r="D15" s="1">
        <v>5730</v>
      </c>
      <c r="E15" s="2" t="s">
        <v>306</v>
      </c>
      <c r="F15" s="1" t="s">
        <v>31</v>
      </c>
      <c r="G15" s="1" t="s">
        <v>15</v>
      </c>
      <c r="H15" s="1" t="s">
        <v>307</v>
      </c>
      <c r="I15" s="1">
        <v>21</v>
      </c>
      <c r="J15" s="63" t="s">
        <v>8</v>
      </c>
      <c r="K15" s="64">
        <v>591</v>
      </c>
      <c r="L15" s="51">
        <v>8.6999999999999993</v>
      </c>
      <c r="M15" s="63" t="s">
        <v>60</v>
      </c>
      <c r="N15" s="10" t="s">
        <v>10</v>
      </c>
      <c r="O15" s="3" t="s">
        <v>10</v>
      </c>
      <c r="P15" s="10" t="s">
        <v>10</v>
      </c>
      <c r="Q15" s="5" t="s">
        <v>10</v>
      </c>
      <c r="R15" s="6"/>
    </row>
    <row r="16" spans="1:18" s="128" customFormat="1" x14ac:dyDescent="0.2">
      <c r="A16" s="1" t="s">
        <v>4</v>
      </c>
      <c r="B16" s="1" t="s">
        <v>55</v>
      </c>
      <c r="C16" s="1">
        <v>15</v>
      </c>
      <c r="D16" s="1">
        <v>5746</v>
      </c>
      <c r="E16" s="2" t="s">
        <v>71</v>
      </c>
      <c r="F16" s="1" t="s">
        <v>31</v>
      </c>
      <c r="G16" s="1" t="s">
        <v>15</v>
      </c>
      <c r="H16" s="1" t="s">
        <v>72</v>
      </c>
      <c r="I16" s="63" t="s">
        <v>70</v>
      </c>
      <c r="J16" s="63" t="s">
        <v>8</v>
      </c>
      <c r="K16" s="64">
        <v>165</v>
      </c>
      <c r="L16" s="51">
        <v>8.6999999999999993</v>
      </c>
      <c r="M16" s="63" t="s">
        <v>60</v>
      </c>
      <c r="N16" s="10" t="s">
        <v>10</v>
      </c>
      <c r="O16" s="3" t="s">
        <v>10</v>
      </c>
      <c r="P16" s="10" t="s">
        <v>10</v>
      </c>
      <c r="Q16" s="5" t="s">
        <v>10</v>
      </c>
      <c r="R16" s="6"/>
    </row>
    <row r="17" spans="1:18" s="128" customFormat="1" x14ac:dyDescent="0.2">
      <c r="A17" s="1" t="s">
        <v>4</v>
      </c>
      <c r="B17" s="1" t="s">
        <v>55</v>
      </c>
      <c r="C17" s="1">
        <v>16</v>
      </c>
      <c r="D17" s="1">
        <v>6169</v>
      </c>
      <c r="E17" s="2" t="s">
        <v>73</v>
      </c>
      <c r="F17" s="1" t="s">
        <v>31</v>
      </c>
      <c r="G17" s="1" t="s">
        <v>15</v>
      </c>
      <c r="H17" s="1" t="s">
        <v>72</v>
      </c>
      <c r="I17" s="63" t="s">
        <v>74</v>
      </c>
      <c r="J17" s="63" t="s">
        <v>8</v>
      </c>
      <c r="K17" s="64">
        <v>136</v>
      </c>
      <c r="L17" s="51">
        <v>8.6999999999999993</v>
      </c>
      <c r="M17" s="63" t="s">
        <v>60</v>
      </c>
      <c r="N17" s="10" t="s">
        <v>10</v>
      </c>
      <c r="O17" s="3" t="s">
        <v>10</v>
      </c>
      <c r="P17" s="10" t="s">
        <v>10</v>
      </c>
      <c r="Q17" s="5" t="s">
        <v>10</v>
      </c>
      <c r="R17" s="6"/>
    </row>
    <row r="18" spans="1:18" s="128" customFormat="1" x14ac:dyDescent="0.2">
      <c r="A18" s="1" t="s">
        <v>4</v>
      </c>
      <c r="B18" s="1" t="s">
        <v>55</v>
      </c>
      <c r="C18" s="1">
        <v>17</v>
      </c>
      <c r="D18" s="1">
        <v>6615</v>
      </c>
      <c r="E18" s="2" t="s">
        <v>75</v>
      </c>
      <c r="F18" s="1" t="s">
        <v>76</v>
      </c>
      <c r="G18" s="1" t="s">
        <v>6</v>
      </c>
      <c r="H18" s="1" t="s">
        <v>77</v>
      </c>
      <c r="I18" s="63" t="s">
        <v>59</v>
      </c>
      <c r="J18" s="63" t="s">
        <v>78</v>
      </c>
      <c r="K18" s="64">
        <v>6.4</v>
      </c>
      <c r="L18" s="51">
        <v>148.19999999999999</v>
      </c>
      <c r="M18" s="63" t="s">
        <v>60</v>
      </c>
      <c r="N18" s="10" t="s">
        <v>9</v>
      </c>
      <c r="O18" s="10" t="s">
        <v>9</v>
      </c>
      <c r="P18" s="10" t="s">
        <v>9</v>
      </c>
      <c r="Q18" s="5" t="s">
        <v>9</v>
      </c>
      <c r="R18" s="6"/>
    </row>
    <row r="19" spans="1:18" s="128" customFormat="1" x14ac:dyDescent="0.2">
      <c r="A19" s="1" t="s">
        <v>4</v>
      </c>
      <c r="B19" s="1" t="s">
        <v>79</v>
      </c>
      <c r="C19" s="1">
        <v>18</v>
      </c>
      <c r="D19" s="1">
        <v>0</v>
      </c>
      <c r="E19" s="2" t="s">
        <v>80</v>
      </c>
      <c r="F19" s="1" t="s">
        <v>76</v>
      </c>
      <c r="G19" s="1" t="s">
        <v>6</v>
      </c>
      <c r="H19" s="1" t="s">
        <v>81</v>
      </c>
      <c r="I19" s="63" t="s">
        <v>59</v>
      </c>
      <c r="J19" s="63" t="s">
        <v>82</v>
      </c>
      <c r="K19" s="64">
        <v>25.69</v>
      </c>
      <c r="L19" s="51">
        <v>11</v>
      </c>
      <c r="M19" s="63" t="s">
        <v>60</v>
      </c>
      <c r="N19" s="10" t="s">
        <v>9</v>
      </c>
      <c r="O19" s="10" t="s">
        <v>9</v>
      </c>
      <c r="P19" s="10" t="s">
        <v>9</v>
      </c>
      <c r="Q19" s="5" t="s">
        <v>9</v>
      </c>
      <c r="R19" s="6"/>
    </row>
    <row r="20" spans="1:18" s="128" customFormat="1" x14ac:dyDescent="0.2">
      <c r="A20" s="1" t="s">
        <v>4</v>
      </c>
      <c r="B20" s="1" t="s">
        <v>79</v>
      </c>
      <c r="C20" s="1">
        <v>19</v>
      </c>
      <c r="D20" s="1">
        <v>1013</v>
      </c>
      <c r="E20" s="2" t="s">
        <v>83</v>
      </c>
      <c r="F20" s="1" t="s">
        <v>84</v>
      </c>
      <c r="G20" s="1" t="s">
        <v>13</v>
      </c>
      <c r="H20" s="1" t="s">
        <v>85</v>
      </c>
      <c r="I20" s="63" t="s">
        <v>57</v>
      </c>
      <c r="J20" s="63" t="s">
        <v>22</v>
      </c>
      <c r="K20" s="64">
        <v>48</v>
      </c>
      <c r="L20" s="51">
        <v>7.9</v>
      </c>
      <c r="M20" s="63" t="s">
        <v>60</v>
      </c>
      <c r="N20" s="10" t="s">
        <v>10</v>
      </c>
      <c r="O20" s="3" t="s">
        <v>10</v>
      </c>
      <c r="P20" s="10" t="s">
        <v>9</v>
      </c>
      <c r="Q20" s="5" t="s">
        <v>9</v>
      </c>
      <c r="R20" s="6"/>
    </row>
    <row r="21" spans="1:18" s="128" customFormat="1" x14ac:dyDescent="0.2">
      <c r="A21" s="1" t="s">
        <v>4</v>
      </c>
      <c r="B21" s="1" t="s">
        <v>79</v>
      </c>
      <c r="C21" s="1">
        <v>20</v>
      </c>
      <c r="D21" s="1">
        <v>2470</v>
      </c>
      <c r="E21" s="2" t="s">
        <v>86</v>
      </c>
      <c r="F21" s="1" t="s">
        <v>87</v>
      </c>
      <c r="G21" s="1" t="s">
        <v>15</v>
      </c>
      <c r="H21" s="1" t="s">
        <v>88</v>
      </c>
      <c r="I21" s="63" t="s">
        <v>89</v>
      </c>
      <c r="J21" s="63" t="s">
        <v>8</v>
      </c>
      <c r="K21" s="64">
        <v>440</v>
      </c>
      <c r="L21" s="51">
        <v>19.559999999999999</v>
      </c>
      <c r="M21" s="63" t="s">
        <v>60</v>
      </c>
      <c r="N21" s="10" t="s">
        <v>10</v>
      </c>
      <c r="O21" s="3" t="s">
        <v>10</v>
      </c>
      <c r="P21" s="10" t="s">
        <v>10</v>
      </c>
      <c r="Q21" s="5" t="s">
        <v>10</v>
      </c>
      <c r="R21" s="6"/>
    </row>
    <row r="22" spans="1:18" s="128" customFormat="1" x14ac:dyDescent="0.2">
      <c r="A22" s="1" t="s">
        <v>4</v>
      </c>
      <c r="B22" s="1" t="s">
        <v>79</v>
      </c>
      <c r="C22" s="1">
        <v>21</v>
      </c>
      <c r="D22" s="1">
        <v>3013</v>
      </c>
      <c r="E22" s="2" t="s">
        <v>90</v>
      </c>
      <c r="F22" s="1" t="s">
        <v>87</v>
      </c>
      <c r="G22" s="1" t="s">
        <v>27</v>
      </c>
      <c r="H22" s="1" t="s">
        <v>91</v>
      </c>
      <c r="I22" s="63" t="s">
        <v>92</v>
      </c>
      <c r="J22" s="63" t="s">
        <v>8</v>
      </c>
      <c r="K22" s="64">
        <v>184</v>
      </c>
      <c r="L22" s="51">
        <v>18.399999999999999</v>
      </c>
      <c r="M22" s="63" t="s">
        <v>60</v>
      </c>
      <c r="N22" s="3" t="s">
        <v>9</v>
      </c>
      <c r="O22" s="10" t="s">
        <v>9</v>
      </c>
      <c r="P22" s="10" t="s">
        <v>10</v>
      </c>
      <c r="Q22" s="5" t="s">
        <v>9</v>
      </c>
      <c r="R22" s="6"/>
    </row>
    <row r="23" spans="1:18" s="128" customFormat="1" x14ac:dyDescent="0.2">
      <c r="A23" s="1" t="s">
        <v>4</v>
      </c>
      <c r="B23" s="12">
        <v>603</v>
      </c>
      <c r="C23" s="1">
        <v>22</v>
      </c>
      <c r="D23" s="1">
        <v>3013</v>
      </c>
      <c r="E23" s="44"/>
      <c r="F23" s="1" t="s">
        <v>87</v>
      </c>
      <c r="G23" s="1" t="s">
        <v>27</v>
      </c>
      <c r="H23" s="1" t="s">
        <v>91</v>
      </c>
      <c r="I23" s="63" t="s">
        <v>92</v>
      </c>
      <c r="J23" s="63" t="s">
        <v>8</v>
      </c>
      <c r="K23" s="64">
        <v>184</v>
      </c>
      <c r="L23" s="51">
        <v>18.399999999999999</v>
      </c>
      <c r="M23" s="63" t="s">
        <v>60</v>
      </c>
      <c r="N23" s="3" t="s">
        <v>9</v>
      </c>
      <c r="O23" s="3" t="s">
        <v>9</v>
      </c>
      <c r="P23" s="10" t="s">
        <v>9</v>
      </c>
      <c r="Q23" s="5" t="s">
        <v>9</v>
      </c>
      <c r="R23" s="6"/>
    </row>
    <row r="24" spans="1:18" s="128" customFormat="1" x14ac:dyDescent="0.2">
      <c r="A24" s="1" t="s">
        <v>4</v>
      </c>
      <c r="B24" s="1" t="s">
        <v>79</v>
      </c>
      <c r="C24" s="1">
        <v>23</v>
      </c>
      <c r="D24" s="1">
        <v>3277</v>
      </c>
      <c r="E24" s="2" t="s">
        <v>93</v>
      </c>
      <c r="F24" s="1" t="s">
        <v>94</v>
      </c>
      <c r="G24" s="1" t="s">
        <v>13</v>
      </c>
      <c r="H24" s="1" t="s">
        <v>95</v>
      </c>
      <c r="I24" s="63" t="s">
        <v>57</v>
      </c>
      <c r="J24" s="63" t="s">
        <v>32</v>
      </c>
      <c r="K24" s="64">
        <v>48</v>
      </c>
      <c r="L24" s="51">
        <v>8.3000000000000007</v>
      </c>
      <c r="M24" s="63" t="s">
        <v>60</v>
      </c>
      <c r="N24" s="10" t="s">
        <v>10</v>
      </c>
      <c r="O24" s="3" t="s">
        <v>10</v>
      </c>
      <c r="P24" s="10" t="s">
        <v>9</v>
      </c>
      <c r="Q24" s="5" t="s">
        <v>9</v>
      </c>
      <c r="R24" s="6"/>
    </row>
    <row r="25" spans="1:18" s="128" customFormat="1" x14ac:dyDescent="0.2">
      <c r="A25" s="1" t="s">
        <v>4</v>
      </c>
      <c r="B25" s="1" t="s">
        <v>79</v>
      </c>
      <c r="C25" s="1">
        <v>24</v>
      </c>
      <c r="D25" s="1">
        <v>4473</v>
      </c>
      <c r="E25" s="2" t="s">
        <v>96</v>
      </c>
      <c r="F25" s="1" t="s">
        <v>94</v>
      </c>
      <c r="G25" s="1" t="s">
        <v>6</v>
      </c>
      <c r="H25" s="1" t="s">
        <v>11</v>
      </c>
      <c r="I25" s="63" t="s">
        <v>59</v>
      </c>
      <c r="J25" s="63" t="s">
        <v>8</v>
      </c>
      <c r="K25" s="64">
        <v>5.4</v>
      </c>
      <c r="L25" s="51">
        <v>18.600000000000001</v>
      </c>
      <c r="M25" s="63" t="s">
        <v>60</v>
      </c>
      <c r="N25" s="10" t="s">
        <v>9</v>
      </c>
      <c r="O25" s="10" t="s">
        <v>9</v>
      </c>
      <c r="P25" s="10" t="s">
        <v>9</v>
      </c>
      <c r="Q25" s="5" t="s">
        <v>9</v>
      </c>
      <c r="R25" s="6"/>
    </row>
    <row r="26" spans="1:18" s="128" customFormat="1" x14ac:dyDescent="0.2">
      <c r="A26" s="1" t="s">
        <v>4</v>
      </c>
      <c r="B26" s="1" t="s">
        <v>79</v>
      </c>
      <c r="C26" s="1">
        <v>25</v>
      </c>
      <c r="D26" s="1">
        <v>5761</v>
      </c>
      <c r="E26" s="2" t="s">
        <v>97</v>
      </c>
      <c r="F26" s="1" t="s">
        <v>98</v>
      </c>
      <c r="G26" s="1" t="s">
        <v>13</v>
      </c>
      <c r="H26" s="1" t="s">
        <v>99</v>
      </c>
      <c r="I26" s="63" t="s">
        <v>92</v>
      </c>
      <c r="J26" s="63" t="s">
        <v>8</v>
      </c>
      <c r="K26" s="64">
        <v>43.8</v>
      </c>
      <c r="L26" s="51">
        <v>3.8</v>
      </c>
      <c r="M26" s="63" t="s">
        <v>60</v>
      </c>
      <c r="N26" s="10" t="s">
        <v>10</v>
      </c>
      <c r="O26" s="3" t="s">
        <v>10</v>
      </c>
      <c r="P26" s="10" t="s">
        <v>9</v>
      </c>
      <c r="Q26" s="5" t="s">
        <v>9</v>
      </c>
      <c r="R26" s="6"/>
    </row>
    <row r="27" spans="1:18" s="128" customFormat="1" x14ac:dyDescent="0.2">
      <c r="A27" s="1" t="s">
        <v>4</v>
      </c>
      <c r="B27" s="1" t="s">
        <v>79</v>
      </c>
      <c r="C27" s="1">
        <v>26</v>
      </c>
      <c r="D27" s="1">
        <v>6355</v>
      </c>
      <c r="E27" s="2" t="s">
        <v>100</v>
      </c>
      <c r="F27" s="1" t="s">
        <v>98</v>
      </c>
      <c r="G27" s="1" t="s">
        <v>13</v>
      </c>
      <c r="H27" s="1" t="s">
        <v>101</v>
      </c>
      <c r="I27" s="63" t="s">
        <v>49</v>
      </c>
      <c r="J27" s="63" t="s">
        <v>102</v>
      </c>
      <c r="K27" s="64">
        <v>83</v>
      </c>
      <c r="L27" s="51">
        <v>8.1</v>
      </c>
      <c r="M27" s="63" t="s">
        <v>60</v>
      </c>
      <c r="N27" s="10" t="s">
        <v>10</v>
      </c>
      <c r="O27" s="3" t="s">
        <v>10</v>
      </c>
      <c r="P27" s="10" t="s">
        <v>9</v>
      </c>
      <c r="Q27" s="5" t="s">
        <v>9</v>
      </c>
      <c r="R27" s="6"/>
    </row>
    <row r="28" spans="1:18" s="128" customFormat="1" x14ac:dyDescent="0.2">
      <c r="A28" s="11" t="s">
        <v>4</v>
      </c>
      <c r="B28" s="7">
        <v>3</v>
      </c>
      <c r="C28" s="1">
        <v>27</v>
      </c>
      <c r="D28" s="50">
        <v>7113</v>
      </c>
      <c r="E28" s="2" t="s">
        <v>103</v>
      </c>
      <c r="F28" s="11" t="s">
        <v>104</v>
      </c>
      <c r="G28" s="11" t="s">
        <v>6</v>
      </c>
      <c r="H28" s="11" t="s">
        <v>11</v>
      </c>
      <c r="I28" s="63" t="s">
        <v>59</v>
      </c>
      <c r="J28" s="63" t="s">
        <v>8</v>
      </c>
      <c r="K28" s="64">
        <v>10</v>
      </c>
      <c r="L28" s="58">
        <v>26.92</v>
      </c>
      <c r="M28" s="63" t="s">
        <v>105</v>
      </c>
      <c r="N28" s="10" t="s">
        <v>9</v>
      </c>
      <c r="O28" s="10" t="s">
        <v>9</v>
      </c>
      <c r="P28" s="10" t="s">
        <v>9</v>
      </c>
      <c r="Q28" s="5" t="s">
        <v>9</v>
      </c>
      <c r="R28" s="6"/>
    </row>
    <row r="29" spans="1:18" x14ac:dyDescent="0.2">
      <c r="A29" s="11" t="s">
        <v>4</v>
      </c>
      <c r="B29" s="7">
        <v>4</v>
      </c>
      <c r="C29" s="1">
        <v>28</v>
      </c>
      <c r="D29" s="4">
        <v>0</v>
      </c>
      <c r="E29" s="2" t="s">
        <v>106</v>
      </c>
      <c r="F29" s="11" t="s">
        <v>107</v>
      </c>
      <c r="G29" s="11" t="s">
        <v>6</v>
      </c>
      <c r="H29" s="11" t="s">
        <v>108</v>
      </c>
      <c r="I29" s="63" t="s">
        <v>59</v>
      </c>
      <c r="J29" s="63" t="s">
        <v>50</v>
      </c>
      <c r="K29" s="64">
        <v>12.4</v>
      </c>
      <c r="L29" s="58">
        <v>28.47</v>
      </c>
      <c r="M29" s="63" t="s">
        <v>105</v>
      </c>
      <c r="N29" s="10" t="s">
        <v>9</v>
      </c>
      <c r="O29" s="10" t="s">
        <v>9</v>
      </c>
      <c r="P29" s="10" t="s">
        <v>9</v>
      </c>
      <c r="Q29" s="5" t="s">
        <v>9</v>
      </c>
      <c r="R29" s="6"/>
    </row>
    <row r="30" spans="1:18" x14ac:dyDescent="0.2">
      <c r="A30" s="11" t="s">
        <v>4</v>
      </c>
      <c r="B30" s="7">
        <v>4</v>
      </c>
      <c r="C30" s="1">
        <v>29</v>
      </c>
      <c r="D30" s="4">
        <v>324</v>
      </c>
      <c r="E30" s="2" t="s">
        <v>109</v>
      </c>
      <c r="F30" s="11" t="s">
        <v>107</v>
      </c>
      <c r="G30" s="11" t="s">
        <v>6</v>
      </c>
      <c r="H30" s="11" t="s">
        <v>110</v>
      </c>
      <c r="I30" s="63" t="s">
        <v>59</v>
      </c>
      <c r="J30" s="63" t="s">
        <v>111</v>
      </c>
      <c r="K30" s="64">
        <v>10</v>
      </c>
      <c r="L30" s="58">
        <v>28.47</v>
      </c>
      <c r="M30" s="63" t="s">
        <v>105</v>
      </c>
      <c r="N30" s="10" t="s">
        <v>9</v>
      </c>
      <c r="O30" s="10" t="s">
        <v>9</v>
      </c>
      <c r="P30" s="10" t="s">
        <v>9</v>
      </c>
      <c r="Q30" s="5" t="s">
        <v>9</v>
      </c>
      <c r="R30" s="6"/>
    </row>
    <row r="31" spans="1:18" x14ac:dyDescent="0.2">
      <c r="A31" s="11" t="s">
        <v>4</v>
      </c>
      <c r="B31" s="7">
        <v>4</v>
      </c>
      <c r="C31" s="1">
        <v>30</v>
      </c>
      <c r="D31" s="4">
        <v>797</v>
      </c>
      <c r="E31" s="2" t="s">
        <v>112</v>
      </c>
      <c r="F31" s="11" t="s">
        <v>107</v>
      </c>
      <c r="G31" s="11" t="s">
        <v>6</v>
      </c>
      <c r="H31" s="11" t="s">
        <v>110</v>
      </c>
      <c r="I31" s="63" t="s">
        <v>59</v>
      </c>
      <c r="J31" s="63" t="s">
        <v>113</v>
      </c>
      <c r="K31" s="64">
        <v>10</v>
      </c>
      <c r="L31" s="58">
        <v>54.5</v>
      </c>
      <c r="M31" s="63" t="s">
        <v>105</v>
      </c>
      <c r="N31" s="10" t="s">
        <v>9</v>
      </c>
      <c r="O31" s="10" t="s">
        <v>9</v>
      </c>
      <c r="P31" s="10" t="s">
        <v>9</v>
      </c>
      <c r="Q31" s="5" t="s">
        <v>9</v>
      </c>
      <c r="R31" s="6"/>
    </row>
    <row r="32" spans="1:18" x14ac:dyDescent="0.2">
      <c r="A32" s="11" t="s">
        <v>4</v>
      </c>
      <c r="B32" s="7">
        <v>4</v>
      </c>
      <c r="C32" s="1">
        <v>31</v>
      </c>
      <c r="D32" s="4">
        <v>2658</v>
      </c>
      <c r="E32" s="2" t="s">
        <v>114</v>
      </c>
      <c r="F32" s="11" t="s">
        <v>115</v>
      </c>
      <c r="G32" s="11" t="s">
        <v>6</v>
      </c>
      <c r="H32" s="11" t="s">
        <v>110</v>
      </c>
      <c r="I32" s="63" t="s">
        <v>59</v>
      </c>
      <c r="J32" s="63" t="s">
        <v>116</v>
      </c>
      <c r="K32" s="64">
        <v>10</v>
      </c>
      <c r="L32" s="58">
        <v>28.89</v>
      </c>
      <c r="M32" s="63" t="s">
        <v>105</v>
      </c>
      <c r="N32" s="10" t="s">
        <v>9</v>
      </c>
      <c r="O32" s="10" t="s">
        <v>9</v>
      </c>
      <c r="P32" s="10" t="s">
        <v>9</v>
      </c>
      <c r="Q32" s="5" t="s">
        <v>9</v>
      </c>
      <c r="R32" s="6"/>
    </row>
    <row r="33" spans="1:18" x14ac:dyDescent="0.2">
      <c r="A33" s="11" t="s">
        <v>4</v>
      </c>
      <c r="B33" s="7">
        <v>4</v>
      </c>
      <c r="C33" s="1">
        <v>32</v>
      </c>
      <c r="D33" s="4">
        <v>3795</v>
      </c>
      <c r="E33" s="2" t="s">
        <v>117</v>
      </c>
      <c r="F33" s="11" t="s">
        <v>115</v>
      </c>
      <c r="G33" s="11" t="s">
        <v>13</v>
      </c>
      <c r="H33" s="11" t="s">
        <v>101</v>
      </c>
      <c r="I33" s="63" t="s">
        <v>49</v>
      </c>
      <c r="J33" s="63" t="s">
        <v>8</v>
      </c>
      <c r="K33" s="64">
        <v>60</v>
      </c>
      <c r="L33" s="58">
        <v>17.399999999999999</v>
      </c>
      <c r="M33" s="63" t="s">
        <v>105</v>
      </c>
      <c r="N33" s="10" t="s">
        <v>10</v>
      </c>
      <c r="O33" s="3" t="s">
        <v>10</v>
      </c>
      <c r="P33" s="10" t="s">
        <v>9</v>
      </c>
      <c r="Q33" s="5" t="s">
        <v>9</v>
      </c>
      <c r="R33" s="6"/>
    </row>
    <row r="34" spans="1:18" x14ac:dyDescent="0.2">
      <c r="A34" s="11" t="s">
        <v>4</v>
      </c>
      <c r="B34" s="7">
        <v>4</v>
      </c>
      <c r="C34" s="1">
        <v>33</v>
      </c>
      <c r="D34" s="4">
        <v>4924</v>
      </c>
      <c r="E34" s="2" t="s">
        <v>118</v>
      </c>
      <c r="F34" s="11" t="s">
        <v>119</v>
      </c>
      <c r="G34" s="11" t="s">
        <v>15</v>
      </c>
      <c r="H34" s="11" t="s">
        <v>120</v>
      </c>
      <c r="I34" s="63" t="s">
        <v>89</v>
      </c>
      <c r="J34" s="63" t="s">
        <v>8</v>
      </c>
      <c r="K34" s="64">
        <v>240</v>
      </c>
      <c r="L34" s="58">
        <v>14.8</v>
      </c>
      <c r="M34" s="63" t="s">
        <v>105</v>
      </c>
      <c r="N34" s="10" t="s">
        <v>10</v>
      </c>
      <c r="O34" s="3" t="s">
        <v>10</v>
      </c>
      <c r="P34" s="10" t="s">
        <v>10</v>
      </c>
      <c r="Q34" s="5" t="s">
        <v>10</v>
      </c>
      <c r="R34" s="6"/>
    </row>
    <row r="35" spans="1:18" x14ac:dyDescent="0.2">
      <c r="A35" s="11" t="s">
        <v>4</v>
      </c>
      <c r="B35" s="7">
        <v>604</v>
      </c>
      <c r="C35" s="1">
        <v>34</v>
      </c>
      <c r="D35" s="4">
        <v>4924</v>
      </c>
      <c r="E35" s="2" t="s">
        <v>308</v>
      </c>
      <c r="F35" s="11" t="s">
        <v>309</v>
      </c>
      <c r="G35" s="11" t="s">
        <v>15</v>
      </c>
      <c r="H35" s="11" t="s">
        <v>120</v>
      </c>
      <c r="I35" s="63" t="s">
        <v>124</v>
      </c>
      <c r="J35" s="63" t="s">
        <v>8</v>
      </c>
      <c r="K35" s="64">
        <v>240</v>
      </c>
      <c r="L35" s="58">
        <v>14.8</v>
      </c>
      <c r="M35" s="63" t="s">
        <v>105</v>
      </c>
      <c r="N35" s="10" t="s">
        <v>10</v>
      </c>
      <c r="O35" s="3" t="s">
        <v>10</v>
      </c>
      <c r="P35" s="10" t="s">
        <v>10</v>
      </c>
      <c r="Q35" s="5" t="s">
        <v>10</v>
      </c>
      <c r="R35" s="6"/>
    </row>
    <row r="36" spans="1:18" x14ac:dyDescent="0.2">
      <c r="A36" s="11" t="s">
        <v>4</v>
      </c>
      <c r="B36" s="7">
        <v>4</v>
      </c>
      <c r="C36" s="1">
        <v>35</v>
      </c>
      <c r="D36" s="4">
        <v>5989</v>
      </c>
      <c r="E36" s="2" t="s">
        <v>121</v>
      </c>
      <c r="F36" s="11" t="s">
        <v>122</v>
      </c>
      <c r="G36" s="11" t="s">
        <v>15</v>
      </c>
      <c r="H36" s="11" t="s">
        <v>123</v>
      </c>
      <c r="I36" s="63" t="s">
        <v>124</v>
      </c>
      <c r="J36" s="63" t="s">
        <v>8</v>
      </c>
      <c r="K36" s="64">
        <v>200</v>
      </c>
      <c r="L36" s="58">
        <v>14.8</v>
      </c>
      <c r="M36" s="63" t="s">
        <v>105</v>
      </c>
      <c r="N36" s="10" t="s">
        <v>10</v>
      </c>
      <c r="O36" s="3" t="s">
        <v>10</v>
      </c>
      <c r="P36" s="10" t="s">
        <v>10</v>
      </c>
      <c r="Q36" s="5" t="s">
        <v>10</v>
      </c>
      <c r="R36" s="6"/>
    </row>
    <row r="37" spans="1:18" x14ac:dyDescent="0.2">
      <c r="A37" s="11" t="s">
        <v>4</v>
      </c>
      <c r="B37" s="7">
        <v>604</v>
      </c>
      <c r="C37" s="1">
        <v>36</v>
      </c>
      <c r="D37" s="4">
        <v>5989</v>
      </c>
      <c r="E37" s="2" t="s">
        <v>310</v>
      </c>
      <c r="F37" s="11" t="s">
        <v>311</v>
      </c>
      <c r="G37" s="11" t="s">
        <v>15</v>
      </c>
      <c r="H37" s="11" t="s">
        <v>123</v>
      </c>
      <c r="I37" s="63" t="s">
        <v>124</v>
      </c>
      <c r="J37" s="63" t="s">
        <v>8</v>
      </c>
      <c r="K37" s="64">
        <v>200</v>
      </c>
      <c r="L37" s="58">
        <v>14.96</v>
      </c>
      <c r="M37" s="63" t="s">
        <v>105</v>
      </c>
      <c r="N37" s="10" t="s">
        <v>10</v>
      </c>
      <c r="O37" s="3" t="s">
        <v>10</v>
      </c>
      <c r="P37" s="10" t="s">
        <v>10</v>
      </c>
      <c r="Q37" s="5" t="s">
        <v>10</v>
      </c>
      <c r="R37" s="6"/>
    </row>
    <row r="38" spans="1:18" x14ac:dyDescent="0.2">
      <c r="A38" s="11" t="s">
        <v>4</v>
      </c>
      <c r="B38" s="12">
        <v>170</v>
      </c>
      <c r="C38" s="1">
        <v>37</v>
      </c>
      <c r="D38" s="4">
        <v>495</v>
      </c>
      <c r="E38" s="2" t="s">
        <v>294</v>
      </c>
      <c r="F38" s="11" t="s">
        <v>115</v>
      </c>
      <c r="G38" s="11" t="s">
        <v>6</v>
      </c>
      <c r="H38" s="21" t="s">
        <v>295</v>
      </c>
      <c r="I38" s="1">
        <v>1</v>
      </c>
      <c r="J38" s="63" t="s">
        <v>8</v>
      </c>
      <c r="K38" s="64">
        <v>6</v>
      </c>
      <c r="L38" s="58">
        <v>10.6</v>
      </c>
      <c r="M38" s="63" t="s">
        <v>105</v>
      </c>
      <c r="N38" s="10" t="s">
        <v>9</v>
      </c>
      <c r="O38" s="10" t="s">
        <v>9</v>
      </c>
      <c r="P38" s="10" t="s">
        <v>9</v>
      </c>
      <c r="Q38" s="5" t="s">
        <v>9</v>
      </c>
      <c r="R38" s="6"/>
    </row>
    <row r="39" spans="1:18" x14ac:dyDescent="0.2">
      <c r="A39" s="11" t="s">
        <v>4</v>
      </c>
      <c r="B39" s="12" t="s">
        <v>125</v>
      </c>
      <c r="C39" s="1">
        <v>38</v>
      </c>
      <c r="D39" s="4">
        <v>0</v>
      </c>
      <c r="E39" s="2" t="s">
        <v>126</v>
      </c>
      <c r="F39" s="11" t="s">
        <v>127</v>
      </c>
      <c r="G39" s="11" t="s">
        <v>13</v>
      </c>
      <c r="H39" s="11" t="s">
        <v>128</v>
      </c>
      <c r="I39" s="63" t="s">
        <v>49</v>
      </c>
      <c r="J39" s="63" t="s">
        <v>8</v>
      </c>
      <c r="K39" s="64">
        <v>71.5</v>
      </c>
      <c r="L39" s="58">
        <v>9.4499999999999993</v>
      </c>
      <c r="M39" s="63" t="s">
        <v>105</v>
      </c>
      <c r="N39" s="10" t="s">
        <v>9</v>
      </c>
      <c r="O39" s="10" t="s">
        <v>9</v>
      </c>
      <c r="P39" s="10" t="s">
        <v>9</v>
      </c>
      <c r="Q39" s="5" t="s">
        <v>9</v>
      </c>
      <c r="R39" s="6"/>
    </row>
    <row r="40" spans="1:18" x14ac:dyDescent="0.2">
      <c r="A40" s="11" t="s">
        <v>4</v>
      </c>
      <c r="B40" s="12" t="s">
        <v>125</v>
      </c>
      <c r="C40" s="1">
        <v>39</v>
      </c>
      <c r="D40" s="4">
        <v>514</v>
      </c>
      <c r="E40" s="2" t="s">
        <v>129</v>
      </c>
      <c r="F40" s="11" t="s">
        <v>127</v>
      </c>
      <c r="G40" s="11" t="s">
        <v>6</v>
      </c>
      <c r="H40" s="11" t="s">
        <v>11</v>
      </c>
      <c r="I40" s="63" t="s">
        <v>59</v>
      </c>
      <c r="J40" s="63" t="s">
        <v>8</v>
      </c>
      <c r="K40" s="64">
        <v>10</v>
      </c>
      <c r="L40" s="58">
        <v>28.1</v>
      </c>
      <c r="M40" s="63" t="s">
        <v>105</v>
      </c>
      <c r="N40" s="10" t="s">
        <v>9</v>
      </c>
      <c r="O40" s="10" t="s">
        <v>9</v>
      </c>
      <c r="P40" s="10" t="s">
        <v>9</v>
      </c>
      <c r="Q40" s="5" t="s">
        <v>9</v>
      </c>
      <c r="R40" s="6"/>
    </row>
    <row r="41" spans="1:18" x14ac:dyDescent="0.2">
      <c r="A41" s="11" t="s">
        <v>4</v>
      </c>
      <c r="B41" s="16" t="s">
        <v>296</v>
      </c>
      <c r="C41" s="1">
        <v>40</v>
      </c>
      <c r="D41" s="1">
        <v>840</v>
      </c>
      <c r="E41" s="2" t="s">
        <v>297</v>
      </c>
      <c r="F41" s="1" t="s">
        <v>141</v>
      </c>
      <c r="G41" s="1" t="s">
        <v>6</v>
      </c>
      <c r="H41" s="36" t="s">
        <v>298</v>
      </c>
      <c r="I41" s="1">
        <v>1</v>
      </c>
      <c r="J41" s="63" t="s">
        <v>32</v>
      </c>
      <c r="K41" s="64">
        <v>5</v>
      </c>
      <c r="L41" s="51">
        <v>9.5</v>
      </c>
      <c r="M41" s="63" t="s">
        <v>164</v>
      </c>
      <c r="N41" s="10" t="s">
        <v>9</v>
      </c>
      <c r="O41" s="10" t="s">
        <v>9</v>
      </c>
      <c r="P41" s="10" t="s">
        <v>9</v>
      </c>
      <c r="Q41" s="5" t="s">
        <v>9</v>
      </c>
      <c r="R41" s="6"/>
    </row>
    <row r="42" spans="1:18" x14ac:dyDescent="0.2">
      <c r="A42" s="11" t="s">
        <v>4</v>
      </c>
      <c r="B42" s="12" t="s">
        <v>125</v>
      </c>
      <c r="C42" s="1">
        <v>41</v>
      </c>
      <c r="D42" s="4">
        <v>1310</v>
      </c>
      <c r="E42" s="2" t="s">
        <v>130</v>
      </c>
      <c r="F42" s="11" t="s">
        <v>127</v>
      </c>
      <c r="G42" s="11" t="s">
        <v>6</v>
      </c>
      <c r="H42" s="11" t="s">
        <v>11</v>
      </c>
      <c r="I42" s="63" t="s">
        <v>59</v>
      </c>
      <c r="J42" s="63" t="s">
        <v>8</v>
      </c>
      <c r="K42" s="64">
        <v>10</v>
      </c>
      <c r="L42" s="58">
        <v>84.3</v>
      </c>
      <c r="M42" s="63" t="s">
        <v>105</v>
      </c>
      <c r="N42" s="10" t="s">
        <v>9</v>
      </c>
      <c r="O42" s="10" t="s">
        <v>9</v>
      </c>
      <c r="P42" s="10" t="s">
        <v>9</v>
      </c>
      <c r="Q42" s="5" t="s">
        <v>9</v>
      </c>
      <c r="R42" s="6"/>
    </row>
    <row r="43" spans="1:18" x14ac:dyDescent="0.2">
      <c r="A43" s="11" t="s">
        <v>4</v>
      </c>
      <c r="B43" s="12" t="s">
        <v>125</v>
      </c>
      <c r="C43" s="1">
        <v>42</v>
      </c>
      <c r="D43" s="4">
        <v>1603</v>
      </c>
      <c r="E43" s="8" t="s">
        <v>131</v>
      </c>
      <c r="F43" s="4" t="s">
        <v>132</v>
      </c>
      <c r="G43" s="11" t="s">
        <v>15</v>
      </c>
      <c r="H43" s="11" t="s">
        <v>133</v>
      </c>
      <c r="I43" s="63" t="s">
        <v>57</v>
      </c>
      <c r="J43" s="63" t="s">
        <v>8</v>
      </c>
      <c r="K43" s="64">
        <v>378</v>
      </c>
      <c r="L43" s="58">
        <v>14.6</v>
      </c>
      <c r="M43" s="63" t="s">
        <v>134</v>
      </c>
      <c r="N43" s="10" t="s">
        <v>10</v>
      </c>
      <c r="O43" s="3" t="s">
        <v>10</v>
      </c>
      <c r="P43" s="10" t="s">
        <v>10</v>
      </c>
      <c r="Q43" s="5" t="s">
        <v>10</v>
      </c>
      <c r="R43" s="6"/>
    </row>
    <row r="44" spans="1:18" x14ac:dyDescent="0.2">
      <c r="A44" s="11" t="s">
        <v>4</v>
      </c>
      <c r="B44" s="12">
        <v>605</v>
      </c>
      <c r="C44" s="1">
        <v>43</v>
      </c>
      <c r="D44" s="4">
        <v>1603</v>
      </c>
      <c r="E44" s="8" t="s">
        <v>312</v>
      </c>
      <c r="F44" s="4" t="s">
        <v>313</v>
      </c>
      <c r="G44" s="11" t="s">
        <v>15</v>
      </c>
      <c r="H44" s="11" t="s">
        <v>133</v>
      </c>
      <c r="I44" s="63" t="s">
        <v>49</v>
      </c>
      <c r="J44" s="63" t="s">
        <v>8</v>
      </c>
      <c r="K44" s="64">
        <v>367</v>
      </c>
      <c r="L44" s="58">
        <v>14.6</v>
      </c>
      <c r="M44" s="63" t="s">
        <v>314</v>
      </c>
      <c r="N44" s="10" t="s">
        <v>10</v>
      </c>
      <c r="O44" s="3" t="s">
        <v>10</v>
      </c>
      <c r="P44" s="10" t="s">
        <v>10</v>
      </c>
      <c r="Q44" s="5" t="s">
        <v>10</v>
      </c>
      <c r="R44" s="6"/>
    </row>
    <row r="45" spans="1:18" x14ac:dyDescent="0.2">
      <c r="A45" s="11" t="s">
        <v>4</v>
      </c>
      <c r="B45" s="12">
        <v>605</v>
      </c>
      <c r="C45" s="1">
        <v>44</v>
      </c>
      <c r="D45" s="4">
        <v>2316</v>
      </c>
      <c r="E45" s="2" t="s">
        <v>315</v>
      </c>
      <c r="F45" s="11" t="s">
        <v>136</v>
      </c>
      <c r="G45" s="11" t="s">
        <v>15</v>
      </c>
      <c r="H45" s="11" t="s">
        <v>137</v>
      </c>
      <c r="I45" s="63" t="s">
        <v>74</v>
      </c>
      <c r="J45" s="63" t="s">
        <v>8</v>
      </c>
      <c r="K45" s="64">
        <v>316</v>
      </c>
      <c r="L45" s="51">
        <v>14.7</v>
      </c>
      <c r="M45" s="63" t="s">
        <v>314</v>
      </c>
      <c r="N45" s="10" t="s">
        <v>10</v>
      </c>
      <c r="O45" s="3" t="s">
        <v>10</v>
      </c>
      <c r="P45" s="10" t="s">
        <v>10</v>
      </c>
      <c r="Q45" s="5" t="s">
        <v>10</v>
      </c>
      <c r="R45" s="6"/>
    </row>
    <row r="46" spans="1:18" x14ac:dyDescent="0.2">
      <c r="A46" s="11" t="s">
        <v>4</v>
      </c>
      <c r="B46" s="12" t="s">
        <v>125</v>
      </c>
      <c r="C46" s="1">
        <v>45</v>
      </c>
      <c r="D46" s="4">
        <v>2360</v>
      </c>
      <c r="E46" s="8" t="s">
        <v>135</v>
      </c>
      <c r="F46" s="11" t="s">
        <v>136</v>
      </c>
      <c r="G46" s="11" t="s">
        <v>15</v>
      </c>
      <c r="H46" s="11" t="s">
        <v>137</v>
      </c>
      <c r="I46" s="63" t="s">
        <v>57</v>
      </c>
      <c r="J46" s="63" t="s">
        <v>8</v>
      </c>
      <c r="K46" s="64">
        <v>115</v>
      </c>
      <c r="L46" s="51">
        <v>14.7</v>
      </c>
      <c r="M46" s="63" t="s">
        <v>134</v>
      </c>
      <c r="N46" s="10" t="s">
        <v>10</v>
      </c>
      <c r="O46" s="3" t="s">
        <v>10</v>
      </c>
      <c r="P46" s="10" t="s">
        <v>10</v>
      </c>
      <c r="Q46" s="5" t="s">
        <v>10</v>
      </c>
      <c r="R46" s="6"/>
    </row>
    <row r="47" spans="1:18" s="128" customFormat="1" x14ac:dyDescent="0.2">
      <c r="A47" s="11" t="s">
        <v>4</v>
      </c>
      <c r="B47" s="12" t="s">
        <v>125</v>
      </c>
      <c r="C47" s="1">
        <v>46</v>
      </c>
      <c r="D47" s="4">
        <v>3134</v>
      </c>
      <c r="E47" s="2" t="s">
        <v>138</v>
      </c>
      <c r="F47" s="11" t="s">
        <v>137</v>
      </c>
      <c r="G47" s="11" t="s">
        <v>6</v>
      </c>
      <c r="H47" s="11" t="s">
        <v>11</v>
      </c>
      <c r="I47" s="63" t="s">
        <v>59</v>
      </c>
      <c r="J47" s="63" t="s">
        <v>8</v>
      </c>
      <c r="K47" s="64">
        <v>8</v>
      </c>
      <c r="L47" s="58">
        <v>32.35</v>
      </c>
      <c r="M47" s="63" t="s">
        <v>105</v>
      </c>
      <c r="N47" s="10" t="s">
        <v>9</v>
      </c>
      <c r="O47" s="10" t="s">
        <v>9</v>
      </c>
      <c r="P47" s="10" t="s">
        <v>9</v>
      </c>
      <c r="Q47" s="5" t="s">
        <v>9</v>
      </c>
      <c r="R47" s="6"/>
    </row>
    <row r="48" spans="1:18" s="128" customFormat="1" x14ac:dyDescent="0.2">
      <c r="A48" s="11" t="s">
        <v>4</v>
      </c>
      <c r="B48" s="12" t="s">
        <v>125</v>
      </c>
      <c r="C48" s="1">
        <v>47</v>
      </c>
      <c r="D48" s="4">
        <v>3571</v>
      </c>
      <c r="E48" s="8" t="s">
        <v>139</v>
      </c>
      <c r="F48" s="11" t="s">
        <v>40</v>
      </c>
      <c r="G48" s="11" t="s">
        <v>15</v>
      </c>
      <c r="H48" s="11" t="s">
        <v>28</v>
      </c>
      <c r="I48" s="63" t="s">
        <v>57</v>
      </c>
      <c r="J48" s="63" t="s">
        <v>8</v>
      </c>
      <c r="K48" s="64">
        <v>187</v>
      </c>
      <c r="L48" s="58">
        <v>13.94</v>
      </c>
      <c r="M48" s="63" t="s">
        <v>134</v>
      </c>
      <c r="N48" s="10" t="s">
        <v>10</v>
      </c>
      <c r="O48" s="3" t="s">
        <v>10</v>
      </c>
      <c r="P48" s="10" t="s">
        <v>10</v>
      </c>
      <c r="Q48" s="5" t="s">
        <v>10</v>
      </c>
      <c r="R48" s="6"/>
    </row>
    <row r="49" spans="1:18" s="128" customFormat="1" x14ac:dyDescent="0.2">
      <c r="A49" s="11" t="s">
        <v>4</v>
      </c>
      <c r="B49" s="12">
        <v>605</v>
      </c>
      <c r="C49" s="1">
        <v>48</v>
      </c>
      <c r="D49" s="4">
        <v>3571</v>
      </c>
      <c r="E49" s="2" t="s">
        <v>316</v>
      </c>
      <c r="F49" s="11" t="s">
        <v>40</v>
      </c>
      <c r="G49" s="11" t="s">
        <v>15</v>
      </c>
      <c r="H49" s="11" t="s">
        <v>28</v>
      </c>
      <c r="I49" s="63" t="s">
        <v>57</v>
      </c>
      <c r="J49" s="63" t="s">
        <v>8</v>
      </c>
      <c r="K49" s="64">
        <v>187</v>
      </c>
      <c r="L49" s="58">
        <v>13.94</v>
      </c>
      <c r="M49" s="63" t="s">
        <v>314</v>
      </c>
      <c r="N49" s="10" t="s">
        <v>10</v>
      </c>
      <c r="O49" s="3" t="s">
        <v>10</v>
      </c>
      <c r="P49" s="10" t="s">
        <v>10</v>
      </c>
      <c r="Q49" s="5" t="s">
        <v>10</v>
      </c>
      <c r="R49" s="6"/>
    </row>
    <row r="50" spans="1:18" s="128" customFormat="1" x14ac:dyDescent="0.2">
      <c r="A50" s="11" t="s">
        <v>4</v>
      </c>
      <c r="B50" s="13" t="s">
        <v>125</v>
      </c>
      <c r="C50" s="1">
        <v>49</v>
      </c>
      <c r="D50" s="1">
        <v>5440</v>
      </c>
      <c r="E50" s="2" t="s">
        <v>140</v>
      </c>
      <c r="F50" s="1" t="s">
        <v>141</v>
      </c>
      <c r="G50" s="1" t="s">
        <v>6</v>
      </c>
      <c r="H50" s="1" t="s">
        <v>142</v>
      </c>
      <c r="I50" s="63" t="s">
        <v>59</v>
      </c>
      <c r="J50" s="63" t="s">
        <v>34</v>
      </c>
      <c r="K50" s="64">
        <v>10.220000000000001</v>
      </c>
      <c r="L50" s="51">
        <v>33.6</v>
      </c>
      <c r="M50" s="63" t="s">
        <v>143</v>
      </c>
      <c r="N50" s="10" t="s">
        <v>9</v>
      </c>
      <c r="O50" s="10" t="s">
        <v>9</v>
      </c>
      <c r="P50" s="10" t="s">
        <v>9</v>
      </c>
      <c r="Q50" s="5" t="s">
        <v>9</v>
      </c>
      <c r="R50" s="6"/>
    </row>
    <row r="51" spans="1:18" s="128" customFormat="1" x14ac:dyDescent="0.2">
      <c r="A51" s="1" t="s">
        <v>4</v>
      </c>
      <c r="B51" s="10" t="s">
        <v>144</v>
      </c>
      <c r="C51" s="1">
        <v>50</v>
      </c>
      <c r="D51" s="50">
        <v>0</v>
      </c>
      <c r="E51" s="2" t="s">
        <v>145</v>
      </c>
      <c r="F51" s="1" t="s">
        <v>146</v>
      </c>
      <c r="G51" s="4" t="s">
        <v>6</v>
      </c>
      <c r="H51" s="4" t="s">
        <v>147</v>
      </c>
      <c r="I51" s="63" t="s">
        <v>59</v>
      </c>
      <c r="J51" s="63" t="s">
        <v>148</v>
      </c>
      <c r="K51" s="64">
        <v>10.7</v>
      </c>
      <c r="L51" s="51">
        <v>10.199999999999999</v>
      </c>
      <c r="M51" s="63" t="s">
        <v>143</v>
      </c>
      <c r="N51" s="10" t="s">
        <v>9</v>
      </c>
      <c r="O51" s="10" t="s">
        <v>9</v>
      </c>
      <c r="P51" s="10" t="s">
        <v>9</v>
      </c>
      <c r="Q51" s="5" t="s">
        <v>10</v>
      </c>
      <c r="R51" s="6"/>
    </row>
    <row r="52" spans="1:18" s="128" customFormat="1" x14ac:dyDescent="0.2">
      <c r="A52" s="1" t="s">
        <v>4</v>
      </c>
      <c r="B52" s="10" t="s">
        <v>144</v>
      </c>
      <c r="C52" s="1">
        <v>51</v>
      </c>
      <c r="D52" s="50">
        <v>319</v>
      </c>
      <c r="E52" s="2" t="s">
        <v>149</v>
      </c>
      <c r="F52" s="1" t="s">
        <v>141</v>
      </c>
      <c r="G52" s="4" t="s">
        <v>6</v>
      </c>
      <c r="H52" s="4" t="s">
        <v>150</v>
      </c>
      <c r="I52" s="63" t="s">
        <v>59</v>
      </c>
      <c r="J52" s="63" t="s">
        <v>8</v>
      </c>
      <c r="K52" s="64">
        <v>14.5</v>
      </c>
      <c r="L52" s="51">
        <v>25.05</v>
      </c>
      <c r="M52" s="63" t="s">
        <v>143</v>
      </c>
      <c r="N52" s="10" t="s">
        <v>9</v>
      </c>
      <c r="O52" s="10" t="s">
        <v>9</v>
      </c>
      <c r="P52" s="10" t="s">
        <v>9</v>
      </c>
      <c r="Q52" s="5" t="s">
        <v>9</v>
      </c>
      <c r="R52" s="6"/>
    </row>
    <row r="53" spans="1:18" s="128" customFormat="1" x14ac:dyDescent="0.2">
      <c r="A53" s="1" t="s">
        <v>4</v>
      </c>
      <c r="B53" s="10" t="s">
        <v>144</v>
      </c>
      <c r="C53" s="1">
        <v>52</v>
      </c>
      <c r="D53" s="50">
        <v>1163</v>
      </c>
      <c r="E53" s="2" t="s">
        <v>151</v>
      </c>
      <c r="F53" s="1" t="s">
        <v>141</v>
      </c>
      <c r="G53" s="4" t="s">
        <v>6</v>
      </c>
      <c r="H53" s="4" t="s">
        <v>152</v>
      </c>
      <c r="I53" s="63" t="s">
        <v>59</v>
      </c>
      <c r="J53" s="63" t="s">
        <v>8</v>
      </c>
      <c r="K53" s="64">
        <v>6.15</v>
      </c>
      <c r="L53" s="51">
        <v>26.05</v>
      </c>
      <c r="M53" s="63" t="s">
        <v>143</v>
      </c>
      <c r="N53" s="10" t="s">
        <v>9</v>
      </c>
      <c r="O53" s="10" t="s">
        <v>9</v>
      </c>
      <c r="P53" s="10" t="s">
        <v>9</v>
      </c>
      <c r="Q53" s="5" t="s">
        <v>9</v>
      </c>
      <c r="R53" s="6"/>
    </row>
    <row r="54" spans="1:18" s="128" customFormat="1" x14ac:dyDescent="0.2">
      <c r="A54" s="1" t="s">
        <v>4</v>
      </c>
      <c r="B54" s="10" t="s">
        <v>144</v>
      </c>
      <c r="C54" s="1">
        <v>53</v>
      </c>
      <c r="D54" s="50">
        <v>1906</v>
      </c>
      <c r="E54" s="2" t="s">
        <v>153</v>
      </c>
      <c r="F54" s="1" t="s">
        <v>154</v>
      </c>
      <c r="G54" s="4" t="s">
        <v>15</v>
      </c>
      <c r="H54" s="4" t="s">
        <v>155</v>
      </c>
      <c r="I54" s="63" t="s">
        <v>156</v>
      </c>
      <c r="J54" s="63" t="s">
        <v>8</v>
      </c>
      <c r="K54" s="64">
        <v>417.48</v>
      </c>
      <c r="L54" s="51">
        <v>14.71</v>
      </c>
      <c r="M54" s="63" t="s">
        <v>143</v>
      </c>
      <c r="N54" s="10" t="s">
        <v>10</v>
      </c>
      <c r="O54" s="3" t="s">
        <v>10</v>
      </c>
      <c r="P54" s="10" t="s">
        <v>10</v>
      </c>
      <c r="Q54" s="5" t="s">
        <v>10</v>
      </c>
      <c r="R54" s="6"/>
    </row>
    <row r="55" spans="1:18" s="128" customFormat="1" x14ac:dyDescent="0.2">
      <c r="A55" s="1" t="s">
        <v>4</v>
      </c>
      <c r="B55" s="17" t="s">
        <v>317</v>
      </c>
      <c r="C55" s="1">
        <v>54</v>
      </c>
      <c r="D55" s="50">
        <v>1932</v>
      </c>
      <c r="E55" s="2" t="s">
        <v>318</v>
      </c>
      <c r="F55" s="1" t="s">
        <v>319</v>
      </c>
      <c r="G55" s="4" t="s">
        <v>15</v>
      </c>
      <c r="H55" s="4" t="s">
        <v>155</v>
      </c>
      <c r="I55" s="63" t="s">
        <v>156</v>
      </c>
      <c r="J55" s="63" t="s">
        <v>8</v>
      </c>
      <c r="K55" s="64">
        <v>422.52</v>
      </c>
      <c r="L55" s="51">
        <v>14.86</v>
      </c>
      <c r="M55" s="63" t="s">
        <v>143</v>
      </c>
      <c r="N55" s="10" t="s">
        <v>10</v>
      </c>
      <c r="O55" s="3" t="s">
        <v>10</v>
      </c>
      <c r="P55" s="10" t="s">
        <v>10</v>
      </c>
      <c r="Q55" s="5" t="s">
        <v>10</v>
      </c>
      <c r="R55" s="6"/>
    </row>
    <row r="56" spans="1:18" s="128" customFormat="1" x14ac:dyDescent="0.2">
      <c r="A56" s="1" t="s">
        <v>4</v>
      </c>
      <c r="B56" s="10" t="s">
        <v>144</v>
      </c>
      <c r="C56" s="1">
        <v>55</v>
      </c>
      <c r="D56" s="50">
        <v>2388</v>
      </c>
      <c r="E56" s="2" t="s">
        <v>157</v>
      </c>
      <c r="F56" s="1" t="s">
        <v>158</v>
      </c>
      <c r="G56" s="4" t="s">
        <v>6</v>
      </c>
      <c r="H56" s="4" t="s">
        <v>159</v>
      </c>
      <c r="I56" s="63" t="s">
        <v>59</v>
      </c>
      <c r="J56" s="63" t="s">
        <v>8</v>
      </c>
      <c r="K56" s="64">
        <v>7.55</v>
      </c>
      <c r="L56" s="51">
        <v>14.2</v>
      </c>
      <c r="M56" s="63" t="s">
        <v>143</v>
      </c>
      <c r="N56" s="10" t="s">
        <v>9</v>
      </c>
      <c r="O56" s="10" t="s">
        <v>9</v>
      </c>
      <c r="P56" s="10" t="s">
        <v>9</v>
      </c>
      <c r="Q56" s="5" t="s">
        <v>9</v>
      </c>
      <c r="R56" s="6"/>
    </row>
    <row r="57" spans="1:18" s="128" customFormat="1" x14ac:dyDescent="0.2">
      <c r="A57" s="1" t="s">
        <v>4</v>
      </c>
      <c r="B57" s="10" t="s">
        <v>144</v>
      </c>
      <c r="C57" s="1">
        <v>56</v>
      </c>
      <c r="D57" s="50">
        <v>3546</v>
      </c>
      <c r="E57" s="14" t="s">
        <v>160</v>
      </c>
      <c r="F57" s="10" t="s">
        <v>161</v>
      </c>
      <c r="G57" s="4" t="s">
        <v>6</v>
      </c>
      <c r="H57" s="4" t="s">
        <v>162</v>
      </c>
      <c r="I57" s="63" t="s">
        <v>59</v>
      </c>
      <c r="J57" s="63" t="s">
        <v>163</v>
      </c>
      <c r="K57" s="65">
        <v>7.62</v>
      </c>
      <c r="L57" s="51">
        <v>29</v>
      </c>
      <c r="M57" s="63" t="s">
        <v>164</v>
      </c>
      <c r="N57" s="10" t="s">
        <v>9</v>
      </c>
      <c r="O57" s="10" t="s">
        <v>9</v>
      </c>
      <c r="P57" s="10" t="s">
        <v>9</v>
      </c>
      <c r="Q57" s="5" t="s">
        <v>9</v>
      </c>
      <c r="R57" s="6"/>
    </row>
    <row r="58" spans="1:18" s="128" customFormat="1" x14ac:dyDescent="0.2">
      <c r="A58" s="1" t="s">
        <v>4</v>
      </c>
      <c r="B58" s="10" t="s">
        <v>144</v>
      </c>
      <c r="C58" s="1">
        <v>57</v>
      </c>
      <c r="D58" s="50">
        <v>5045</v>
      </c>
      <c r="E58" s="14" t="s">
        <v>165</v>
      </c>
      <c r="F58" s="10" t="s">
        <v>166</v>
      </c>
      <c r="G58" s="4" t="s">
        <v>13</v>
      </c>
      <c r="H58" s="4" t="s">
        <v>167</v>
      </c>
      <c r="I58" s="63" t="s">
        <v>49</v>
      </c>
      <c r="J58" s="63" t="s">
        <v>168</v>
      </c>
      <c r="K58" s="65">
        <v>62.14</v>
      </c>
      <c r="L58" s="51">
        <v>8</v>
      </c>
      <c r="M58" s="63" t="s">
        <v>169</v>
      </c>
      <c r="N58" s="10" t="s">
        <v>10</v>
      </c>
      <c r="O58" s="3" t="s">
        <v>10</v>
      </c>
      <c r="P58" s="10" t="s">
        <v>9</v>
      </c>
      <c r="Q58" s="5" t="s">
        <v>9</v>
      </c>
      <c r="R58" s="6"/>
    </row>
    <row r="59" spans="1:18" s="128" customFormat="1" x14ac:dyDescent="0.2">
      <c r="A59" s="1" t="s">
        <v>4</v>
      </c>
      <c r="B59" s="10" t="s">
        <v>144</v>
      </c>
      <c r="C59" s="1">
        <v>58</v>
      </c>
      <c r="D59" s="50">
        <v>5620</v>
      </c>
      <c r="E59" s="14" t="s">
        <v>170</v>
      </c>
      <c r="F59" s="10" t="s">
        <v>171</v>
      </c>
      <c r="G59" s="4" t="s">
        <v>20</v>
      </c>
      <c r="H59" s="4" t="s">
        <v>172</v>
      </c>
      <c r="I59" s="63" t="s">
        <v>59</v>
      </c>
      <c r="J59" s="63" t="s">
        <v>102</v>
      </c>
      <c r="K59" s="65">
        <v>8</v>
      </c>
      <c r="L59" s="51">
        <v>13.9</v>
      </c>
      <c r="M59" s="63" t="s">
        <v>169</v>
      </c>
      <c r="N59" s="10" t="s">
        <v>9</v>
      </c>
      <c r="O59" s="10" t="s">
        <v>9</v>
      </c>
      <c r="P59" s="10" t="s">
        <v>9</v>
      </c>
      <c r="Q59" s="5" t="s">
        <v>9</v>
      </c>
      <c r="R59" s="6"/>
    </row>
    <row r="60" spans="1:18" s="128" customFormat="1" x14ac:dyDescent="0.2">
      <c r="A60" s="1" t="s">
        <v>4</v>
      </c>
      <c r="B60" s="10" t="s">
        <v>144</v>
      </c>
      <c r="C60" s="1">
        <v>59</v>
      </c>
      <c r="D60" s="50">
        <v>5699</v>
      </c>
      <c r="E60" s="14" t="s">
        <v>173</v>
      </c>
      <c r="F60" s="10" t="s">
        <v>166</v>
      </c>
      <c r="G60" s="4" t="s">
        <v>6</v>
      </c>
      <c r="H60" s="4" t="s">
        <v>174</v>
      </c>
      <c r="I60" s="63" t="s">
        <v>59</v>
      </c>
      <c r="J60" s="63" t="s">
        <v>8</v>
      </c>
      <c r="K60" s="65">
        <v>5.45</v>
      </c>
      <c r="L60" s="51">
        <v>53.4</v>
      </c>
      <c r="M60" s="63" t="s">
        <v>169</v>
      </c>
      <c r="N60" s="10" t="s">
        <v>9</v>
      </c>
      <c r="O60" s="10" t="s">
        <v>9</v>
      </c>
      <c r="P60" s="10" t="s">
        <v>9</v>
      </c>
      <c r="Q60" s="5" t="s">
        <v>9</v>
      </c>
      <c r="R60" s="6"/>
    </row>
    <row r="61" spans="1:18" s="128" customFormat="1" x14ac:dyDescent="0.2">
      <c r="A61" s="1" t="s">
        <v>4</v>
      </c>
      <c r="B61" s="1" t="s">
        <v>175</v>
      </c>
      <c r="C61" s="1">
        <v>60</v>
      </c>
      <c r="D61" s="1">
        <v>0</v>
      </c>
      <c r="E61" s="2" t="s">
        <v>176</v>
      </c>
      <c r="F61" s="1" t="s">
        <v>39</v>
      </c>
      <c r="G61" s="1" t="s">
        <v>6</v>
      </c>
      <c r="H61" s="10" t="s">
        <v>128</v>
      </c>
      <c r="I61" s="63" t="s">
        <v>59</v>
      </c>
      <c r="J61" s="63" t="s">
        <v>35</v>
      </c>
      <c r="K61" s="64">
        <v>9.98</v>
      </c>
      <c r="L61" s="51">
        <v>29.87</v>
      </c>
      <c r="M61" s="63" t="s">
        <v>169</v>
      </c>
      <c r="N61" s="10" t="s">
        <v>9</v>
      </c>
      <c r="O61" s="3" t="s">
        <v>9</v>
      </c>
      <c r="P61" s="10" t="s">
        <v>9</v>
      </c>
      <c r="Q61" s="5" t="s">
        <v>9</v>
      </c>
      <c r="R61" s="6"/>
    </row>
    <row r="62" spans="1:18" s="128" customFormat="1" x14ac:dyDescent="0.2">
      <c r="A62" s="1" t="s">
        <v>4</v>
      </c>
      <c r="B62" s="1" t="s">
        <v>175</v>
      </c>
      <c r="C62" s="1">
        <v>61</v>
      </c>
      <c r="D62" s="1">
        <v>689</v>
      </c>
      <c r="E62" s="2" t="s">
        <v>177</v>
      </c>
      <c r="F62" s="1" t="s">
        <v>39</v>
      </c>
      <c r="G62" s="1" t="s">
        <v>13</v>
      </c>
      <c r="H62" s="1" t="s">
        <v>178</v>
      </c>
      <c r="I62" s="63" t="s">
        <v>49</v>
      </c>
      <c r="J62" s="63" t="s">
        <v>50</v>
      </c>
      <c r="K62" s="64">
        <v>58.2</v>
      </c>
      <c r="L62" s="51">
        <v>10.199999999999999</v>
      </c>
      <c r="M62" s="63" t="s">
        <v>169</v>
      </c>
      <c r="N62" s="10" t="s">
        <v>10</v>
      </c>
      <c r="O62" s="3" t="s">
        <v>10</v>
      </c>
      <c r="P62" s="10" t="s">
        <v>9</v>
      </c>
      <c r="Q62" s="5" t="s">
        <v>9</v>
      </c>
      <c r="R62" s="6"/>
    </row>
    <row r="63" spans="1:18" s="128" customFormat="1" x14ac:dyDescent="0.2">
      <c r="A63" s="1" t="s">
        <v>4</v>
      </c>
      <c r="B63" s="1" t="s">
        <v>175</v>
      </c>
      <c r="C63" s="1">
        <v>62</v>
      </c>
      <c r="D63" s="1">
        <v>1338</v>
      </c>
      <c r="E63" s="2" t="s">
        <v>179</v>
      </c>
      <c r="F63" s="1" t="s">
        <v>180</v>
      </c>
      <c r="G63" s="1" t="s">
        <v>13</v>
      </c>
      <c r="H63" s="1" t="s">
        <v>181</v>
      </c>
      <c r="I63" s="63" t="s">
        <v>92</v>
      </c>
      <c r="J63" s="63" t="s">
        <v>8</v>
      </c>
      <c r="K63" s="64">
        <v>40.700000000000003</v>
      </c>
      <c r="L63" s="51">
        <v>10.199999999999999</v>
      </c>
      <c r="M63" s="63" t="s">
        <v>169</v>
      </c>
      <c r="N63" s="10" t="s">
        <v>10</v>
      </c>
      <c r="O63" s="3" t="s">
        <v>10</v>
      </c>
      <c r="P63" s="10" t="s">
        <v>9</v>
      </c>
      <c r="Q63" s="5" t="s">
        <v>10</v>
      </c>
      <c r="R63" s="6"/>
    </row>
    <row r="64" spans="1:18" s="128" customFormat="1" x14ac:dyDescent="0.2">
      <c r="A64" s="1" t="s">
        <v>4</v>
      </c>
      <c r="B64" s="1" t="s">
        <v>175</v>
      </c>
      <c r="C64" s="1">
        <v>63</v>
      </c>
      <c r="D64" s="1">
        <v>1869</v>
      </c>
      <c r="E64" s="2" t="s">
        <v>182</v>
      </c>
      <c r="F64" s="1" t="s">
        <v>180</v>
      </c>
      <c r="G64" s="1" t="s">
        <v>13</v>
      </c>
      <c r="H64" s="1" t="s">
        <v>183</v>
      </c>
      <c r="I64" s="63" t="s">
        <v>49</v>
      </c>
      <c r="J64" s="63" t="s">
        <v>18</v>
      </c>
      <c r="K64" s="64">
        <v>63</v>
      </c>
      <c r="L64" s="51">
        <v>10.199999999999999</v>
      </c>
      <c r="M64" s="63" t="s">
        <v>169</v>
      </c>
      <c r="N64" s="10" t="s">
        <v>10</v>
      </c>
      <c r="O64" s="3" t="s">
        <v>10</v>
      </c>
      <c r="P64" s="10" t="s">
        <v>9</v>
      </c>
      <c r="Q64" s="5" t="s">
        <v>9</v>
      </c>
      <c r="R64" s="6"/>
    </row>
    <row r="65" spans="1:18" s="128" customFormat="1" x14ac:dyDescent="0.2">
      <c r="A65" s="1" t="s">
        <v>4</v>
      </c>
      <c r="B65" s="1" t="s">
        <v>175</v>
      </c>
      <c r="C65" s="1">
        <v>64</v>
      </c>
      <c r="D65" s="1">
        <v>2419</v>
      </c>
      <c r="E65" s="2" t="s">
        <v>184</v>
      </c>
      <c r="F65" s="1" t="s">
        <v>185</v>
      </c>
      <c r="G65" s="1" t="s">
        <v>15</v>
      </c>
      <c r="H65" s="1" t="s">
        <v>186</v>
      </c>
      <c r="I65" s="63" t="s">
        <v>45</v>
      </c>
      <c r="J65" s="63" t="s">
        <v>8</v>
      </c>
      <c r="K65" s="64">
        <v>162.05000000000001</v>
      </c>
      <c r="L65" s="51">
        <v>12.1</v>
      </c>
      <c r="M65" s="63" t="s">
        <v>169</v>
      </c>
      <c r="N65" s="10" t="s">
        <v>10</v>
      </c>
      <c r="O65" s="3" t="s">
        <v>10</v>
      </c>
      <c r="P65" s="10" t="s">
        <v>10</v>
      </c>
      <c r="Q65" s="5" t="s">
        <v>10</v>
      </c>
      <c r="R65" s="6"/>
    </row>
    <row r="66" spans="1:18" s="128" customFormat="1" x14ac:dyDescent="0.2">
      <c r="A66" s="1" t="s">
        <v>4</v>
      </c>
      <c r="B66" s="10" t="s">
        <v>320</v>
      </c>
      <c r="C66" s="1">
        <v>65</v>
      </c>
      <c r="D66" s="10" t="s">
        <v>321</v>
      </c>
      <c r="E66" s="14" t="s">
        <v>322</v>
      </c>
      <c r="F66" s="10" t="s">
        <v>323</v>
      </c>
      <c r="G66" s="10" t="s">
        <v>15</v>
      </c>
      <c r="H66" s="10" t="s">
        <v>324</v>
      </c>
      <c r="I66" s="63" t="s">
        <v>45</v>
      </c>
      <c r="J66" s="63" t="s">
        <v>8</v>
      </c>
      <c r="K66" s="65">
        <v>167</v>
      </c>
      <c r="L66" s="51">
        <v>14.9</v>
      </c>
      <c r="M66" s="63" t="s">
        <v>325</v>
      </c>
      <c r="N66" s="10" t="s">
        <v>10</v>
      </c>
      <c r="O66" s="3" t="s">
        <v>10</v>
      </c>
      <c r="P66" s="10" t="s">
        <v>10</v>
      </c>
      <c r="Q66" s="5" t="s">
        <v>10</v>
      </c>
      <c r="R66" s="6"/>
    </row>
    <row r="67" spans="1:18" s="128" customFormat="1" x14ac:dyDescent="0.2">
      <c r="A67" s="1" t="s">
        <v>4</v>
      </c>
      <c r="B67" s="1" t="s">
        <v>175</v>
      </c>
      <c r="C67" s="1">
        <v>66</v>
      </c>
      <c r="D67" s="1">
        <v>3379</v>
      </c>
      <c r="E67" s="2" t="s">
        <v>187</v>
      </c>
      <c r="F67" s="1" t="s">
        <v>188</v>
      </c>
      <c r="G67" s="1" t="s">
        <v>20</v>
      </c>
      <c r="H67" s="1" t="s">
        <v>189</v>
      </c>
      <c r="I67" s="63" t="s">
        <v>59</v>
      </c>
      <c r="J67" s="63" t="s">
        <v>8</v>
      </c>
      <c r="K67" s="64">
        <v>50</v>
      </c>
      <c r="L67" s="51">
        <v>12.1</v>
      </c>
      <c r="M67" s="63" t="s">
        <v>169</v>
      </c>
      <c r="N67" s="10" t="s">
        <v>10</v>
      </c>
      <c r="O67" s="3" t="s">
        <v>10</v>
      </c>
      <c r="P67" s="10" t="s">
        <v>10</v>
      </c>
      <c r="Q67" s="5" t="s">
        <v>10</v>
      </c>
      <c r="R67" s="6"/>
    </row>
    <row r="68" spans="1:18" s="128" customFormat="1" x14ac:dyDescent="0.2">
      <c r="A68" s="1" t="s">
        <v>4</v>
      </c>
      <c r="B68" s="10" t="s">
        <v>320</v>
      </c>
      <c r="C68" s="1">
        <v>67</v>
      </c>
      <c r="D68" s="10" t="s">
        <v>326</v>
      </c>
      <c r="E68" s="14" t="s">
        <v>327</v>
      </c>
      <c r="F68" s="10" t="s">
        <v>328</v>
      </c>
      <c r="G68" s="10" t="s">
        <v>20</v>
      </c>
      <c r="H68" s="10" t="s">
        <v>189</v>
      </c>
      <c r="I68" s="63" t="s">
        <v>59</v>
      </c>
      <c r="J68" s="63" t="s">
        <v>8</v>
      </c>
      <c r="K68" s="65">
        <v>50</v>
      </c>
      <c r="L68" s="51">
        <v>14.4</v>
      </c>
      <c r="M68" s="63" t="s">
        <v>325</v>
      </c>
      <c r="N68" s="10" t="s">
        <v>10</v>
      </c>
      <c r="O68" s="3" t="s">
        <v>10</v>
      </c>
      <c r="P68" s="10" t="s">
        <v>10</v>
      </c>
      <c r="Q68" s="5" t="s">
        <v>9</v>
      </c>
      <c r="R68" s="6"/>
    </row>
    <row r="69" spans="1:18" s="128" customFormat="1" x14ac:dyDescent="0.2">
      <c r="A69" s="1" t="s">
        <v>4</v>
      </c>
      <c r="B69" s="1" t="s">
        <v>175</v>
      </c>
      <c r="C69" s="1">
        <v>68</v>
      </c>
      <c r="D69" s="1">
        <v>3534</v>
      </c>
      <c r="E69" s="2" t="s">
        <v>190</v>
      </c>
      <c r="F69" s="1" t="s">
        <v>191</v>
      </c>
      <c r="G69" s="1" t="s">
        <v>13</v>
      </c>
      <c r="H69" s="1" t="s">
        <v>192</v>
      </c>
      <c r="I69" s="63" t="s">
        <v>49</v>
      </c>
      <c r="J69" s="63" t="s">
        <v>193</v>
      </c>
      <c r="K69" s="64">
        <v>58.2</v>
      </c>
      <c r="L69" s="51">
        <v>10.199999999999999</v>
      </c>
      <c r="M69" s="63" t="s">
        <v>169</v>
      </c>
      <c r="N69" s="10" t="s">
        <v>10</v>
      </c>
      <c r="O69" s="3" t="s">
        <v>10</v>
      </c>
      <c r="P69" s="10" t="s">
        <v>9</v>
      </c>
      <c r="Q69" s="5" t="s">
        <v>9</v>
      </c>
      <c r="R69" s="6"/>
    </row>
    <row r="70" spans="1:18" s="128" customFormat="1" x14ac:dyDescent="0.2">
      <c r="A70" s="1" t="s">
        <v>4</v>
      </c>
      <c r="B70" s="1" t="s">
        <v>175</v>
      </c>
      <c r="C70" s="1">
        <v>69</v>
      </c>
      <c r="D70" s="1">
        <v>4073</v>
      </c>
      <c r="E70" s="2" t="s">
        <v>194</v>
      </c>
      <c r="F70" s="1" t="s">
        <v>191</v>
      </c>
      <c r="G70" s="1" t="s">
        <v>13</v>
      </c>
      <c r="H70" s="1" t="s">
        <v>195</v>
      </c>
      <c r="I70" s="63" t="s">
        <v>49</v>
      </c>
      <c r="J70" s="63" t="s">
        <v>196</v>
      </c>
      <c r="K70" s="64">
        <v>60.2</v>
      </c>
      <c r="L70" s="51">
        <v>10.6</v>
      </c>
      <c r="M70" s="63" t="s">
        <v>169</v>
      </c>
      <c r="N70" s="10" t="s">
        <v>10</v>
      </c>
      <c r="O70" s="3" t="s">
        <v>10</v>
      </c>
      <c r="P70" s="10" t="s">
        <v>9</v>
      </c>
      <c r="Q70" s="5" t="s">
        <v>9</v>
      </c>
      <c r="R70" s="6"/>
    </row>
    <row r="71" spans="1:18" s="128" customFormat="1" x14ac:dyDescent="0.2">
      <c r="A71" s="1" t="s">
        <v>4</v>
      </c>
      <c r="B71" s="1" t="s">
        <v>175</v>
      </c>
      <c r="C71" s="1">
        <v>70</v>
      </c>
      <c r="D71" s="1">
        <v>4639</v>
      </c>
      <c r="E71" s="2" t="s">
        <v>197</v>
      </c>
      <c r="F71" s="1" t="s">
        <v>191</v>
      </c>
      <c r="G71" s="1" t="s">
        <v>6</v>
      </c>
      <c r="H71" s="1" t="s">
        <v>198</v>
      </c>
      <c r="I71" s="63" t="s">
        <v>59</v>
      </c>
      <c r="J71" s="63" t="s">
        <v>8</v>
      </c>
      <c r="K71" s="64">
        <v>6</v>
      </c>
      <c r="L71" s="51">
        <v>13.9</v>
      </c>
      <c r="M71" s="63" t="s">
        <v>169</v>
      </c>
      <c r="N71" s="10" t="s">
        <v>9</v>
      </c>
      <c r="O71" s="10" t="s">
        <v>9</v>
      </c>
      <c r="P71" s="10" t="s">
        <v>9</v>
      </c>
      <c r="Q71" s="5" t="s">
        <v>9</v>
      </c>
      <c r="R71" s="6"/>
    </row>
    <row r="72" spans="1:18" s="128" customFormat="1" x14ac:dyDescent="0.2">
      <c r="A72" s="1" t="s">
        <v>4</v>
      </c>
      <c r="B72" s="1" t="s">
        <v>199</v>
      </c>
      <c r="C72" s="1">
        <v>71</v>
      </c>
      <c r="D72" s="1">
        <v>0</v>
      </c>
      <c r="E72" s="2" t="s">
        <v>200</v>
      </c>
      <c r="F72" s="1" t="s">
        <v>201</v>
      </c>
      <c r="G72" s="1" t="s">
        <v>6</v>
      </c>
      <c r="H72" s="1" t="s">
        <v>202</v>
      </c>
      <c r="I72" s="63" t="s">
        <v>59</v>
      </c>
      <c r="J72" s="63" t="s">
        <v>203</v>
      </c>
      <c r="K72" s="64">
        <v>10</v>
      </c>
      <c r="L72" s="51">
        <v>43.32</v>
      </c>
      <c r="M72" s="63" t="s">
        <v>169</v>
      </c>
      <c r="N72" s="10" t="s">
        <v>9</v>
      </c>
      <c r="O72" s="10" t="s">
        <v>9</v>
      </c>
      <c r="P72" s="10" t="s">
        <v>9</v>
      </c>
      <c r="Q72" s="5" t="s">
        <v>9</v>
      </c>
      <c r="R72" s="6"/>
    </row>
    <row r="73" spans="1:18" s="128" customFormat="1" x14ac:dyDescent="0.2">
      <c r="A73" s="1" t="s">
        <v>4</v>
      </c>
      <c r="B73" s="1" t="s">
        <v>199</v>
      </c>
      <c r="C73" s="1">
        <v>72</v>
      </c>
      <c r="D73" s="1">
        <v>848</v>
      </c>
      <c r="E73" s="2" t="s">
        <v>204</v>
      </c>
      <c r="F73" s="1" t="s">
        <v>201</v>
      </c>
      <c r="G73" s="1" t="s">
        <v>6</v>
      </c>
      <c r="H73" s="1" t="s">
        <v>205</v>
      </c>
      <c r="I73" s="63" t="s">
        <v>59</v>
      </c>
      <c r="J73" s="63" t="s">
        <v>12</v>
      </c>
      <c r="K73" s="64">
        <v>8</v>
      </c>
      <c r="L73" s="51">
        <v>28</v>
      </c>
      <c r="M73" s="63" t="s">
        <v>169</v>
      </c>
      <c r="N73" s="10" t="s">
        <v>9</v>
      </c>
      <c r="O73" s="10" t="s">
        <v>9</v>
      </c>
      <c r="P73" s="10" t="s">
        <v>9</v>
      </c>
      <c r="Q73" s="5" t="s">
        <v>9</v>
      </c>
      <c r="R73" s="6"/>
    </row>
    <row r="74" spans="1:18" s="128" customFormat="1" x14ac:dyDescent="0.2">
      <c r="A74" s="1" t="s">
        <v>4</v>
      </c>
      <c r="B74" s="1" t="s">
        <v>199</v>
      </c>
      <c r="C74" s="1">
        <v>73</v>
      </c>
      <c r="D74" s="1">
        <v>2011</v>
      </c>
      <c r="E74" s="2" t="s">
        <v>206</v>
      </c>
      <c r="F74" s="1" t="s">
        <v>207</v>
      </c>
      <c r="G74" s="1" t="s">
        <v>6</v>
      </c>
      <c r="H74" s="1" t="s">
        <v>208</v>
      </c>
      <c r="I74" s="63" t="s">
        <v>59</v>
      </c>
      <c r="J74" s="63" t="s">
        <v>113</v>
      </c>
      <c r="K74" s="64">
        <v>8</v>
      </c>
      <c r="L74" s="51">
        <v>28.5</v>
      </c>
      <c r="M74" s="63" t="s">
        <v>169</v>
      </c>
      <c r="N74" s="10" t="s">
        <v>9</v>
      </c>
      <c r="O74" s="10" t="s">
        <v>9</v>
      </c>
      <c r="P74" s="10" t="s">
        <v>9</v>
      </c>
      <c r="Q74" s="5" t="s">
        <v>9</v>
      </c>
      <c r="R74" s="6"/>
    </row>
    <row r="75" spans="1:18" s="128" customFormat="1" x14ac:dyDescent="0.2">
      <c r="A75" s="1" t="s">
        <v>4</v>
      </c>
      <c r="B75" s="1" t="s">
        <v>199</v>
      </c>
      <c r="C75" s="1">
        <v>74</v>
      </c>
      <c r="D75" s="1">
        <v>2825</v>
      </c>
      <c r="E75" s="2" t="s">
        <v>209</v>
      </c>
      <c r="F75" s="1" t="s">
        <v>207</v>
      </c>
      <c r="G75" s="1" t="s">
        <v>6</v>
      </c>
      <c r="H75" s="1" t="s">
        <v>210</v>
      </c>
      <c r="I75" s="63" t="s">
        <v>59</v>
      </c>
      <c r="J75" s="63" t="s">
        <v>38</v>
      </c>
      <c r="K75" s="64">
        <v>8</v>
      </c>
      <c r="L75" s="51">
        <v>27.65</v>
      </c>
      <c r="M75" s="63" t="s">
        <v>169</v>
      </c>
      <c r="N75" s="10" t="s">
        <v>9</v>
      </c>
      <c r="O75" s="10" t="s">
        <v>9</v>
      </c>
      <c r="P75" s="10" t="s">
        <v>9</v>
      </c>
      <c r="Q75" s="5" t="s">
        <v>9</v>
      </c>
      <c r="R75" s="6"/>
    </row>
    <row r="76" spans="1:18" s="128" customFormat="1" x14ac:dyDescent="0.2">
      <c r="A76" s="1" t="s">
        <v>4</v>
      </c>
      <c r="B76" s="1" t="s">
        <v>211</v>
      </c>
      <c r="C76" s="1">
        <v>75</v>
      </c>
      <c r="D76" s="1">
        <v>0</v>
      </c>
      <c r="E76" s="2" t="s">
        <v>212</v>
      </c>
      <c r="F76" s="1" t="s">
        <v>213</v>
      </c>
      <c r="G76" s="1" t="s">
        <v>6</v>
      </c>
      <c r="H76" s="1" t="s">
        <v>214</v>
      </c>
      <c r="I76" s="63" t="s">
        <v>59</v>
      </c>
      <c r="J76" s="63" t="s">
        <v>22</v>
      </c>
      <c r="K76" s="64">
        <v>10</v>
      </c>
      <c r="L76" s="51">
        <v>27.65</v>
      </c>
      <c r="M76" s="63" t="s">
        <v>169</v>
      </c>
      <c r="N76" s="10" t="s">
        <v>9</v>
      </c>
      <c r="O76" s="10" t="s">
        <v>9</v>
      </c>
      <c r="P76" s="10" t="s">
        <v>9</v>
      </c>
      <c r="Q76" s="5" t="s">
        <v>9</v>
      </c>
      <c r="R76" s="6"/>
    </row>
    <row r="77" spans="1:18" s="128" customFormat="1" x14ac:dyDescent="0.2">
      <c r="A77" s="1" t="s">
        <v>4</v>
      </c>
      <c r="B77" s="1" t="s">
        <v>211</v>
      </c>
      <c r="C77" s="1">
        <v>76</v>
      </c>
      <c r="D77" s="1">
        <v>565</v>
      </c>
      <c r="E77" s="2" t="s">
        <v>215</v>
      </c>
      <c r="F77" s="1" t="s">
        <v>216</v>
      </c>
      <c r="G77" s="1" t="s">
        <v>6</v>
      </c>
      <c r="H77" s="1" t="s">
        <v>217</v>
      </c>
      <c r="I77" s="63" t="s">
        <v>59</v>
      </c>
      <c r="J77" s="63" t="s">
        <v>218</v>
      </c>
      <c r="K77" s="64">
        <v>8</v>
      </c>
      <c r="L77" s="51">
        <v>26.8</v>
      </c>
      <c r="M77" s="63" t="s">
        <v>169</v>
      </c>
      <c r="N77" s="10" t="s">
        <v>9</v>
      </c>
      <c r="O77" s="10" t="s">
        <v>9</v>
      </c>
      <c r="P77" s="10" t="s">
        <v>9</v>
      </c>
      <c r="Q77" s="5" t="s">
        <v>9</v>
      </c>
      <c r="R77" s="6"/>
    </row>
    <row r="78" spans="1:18" s="128" customFormat="1" x14ac:dyDescent="0.2">
      <c r="A78" s="1" t="s">
        <v>4</v>
      </c>
      <c r="B78" s="1" t="s">
        <v>211</v>
      </c>
      <c r="C78" s="1">
        <v>77</v>
      </c>
      <c r="D78" s="1">
        <v>1898</v>
      </c>
      <c r="E78" s="2" t="s">
        <v>219</v>
      </c>
      <c r="F78" s="1" t="s">
        <v>216</v>
      </c>
      <c r="G78" s="1" t="s">
        <v>6</v>
      </c>
      <c r="H78" s="1" t="s">
        <v>7</v>
      </c>
      <c r="I78" s="63" t="s">
        <v>59</v>
      </c>
      <c r="J78" s="63" t="s">
        <v>8</v>
      </c>
      <c r="K78" s="64">
        <v>6</v>
      </c>
      <c r="L78" s="51">
        <v>26.8</v>
      </c>
      <c r="M78" s="63" t="s">
        <v>169</v>
      </c>
      <c r="N78" s="10" t="s">
        <v>9</v>
      </c>
      <c r="O78" s="10" t="s">
        <v>9</v>
      </c>
      <c r="P78" s="10" t="s">
        <v>9</v>
      </c>
      <c r="Q78" s="5" t="s">
        <v>9</v>
      </c>
      <c r="R78" s="6"/>
    </row>
    <row r="79" spans="1:18" s="128" customFormat="1" x14ac:dyDescent="0.2">
      <c r="A79" s="1" t="s">
        <v>4</v>
      </c>
      <c r="B79" s="1" t="s">
        <v>211</v>
      </c>
      <c r="C79" s="1">
        <v>78</v>
      </c>
      <c r="D79" s="1">
        <v>2773</v>
      </c>
      <c r="E79" s="2" t="s">
        <v>220</v>
      </c>
      <c r="F79" s="1" t="s">
        <v>216</v>
      </c>
      <c r="G79" s="1" t="s">
        <v>6</v>
      </c>
      <c r="H79" s="1" t="s">
        <v>7</v>
      </c>
      <c r="I79" s="63" t="s">
        <v>59</v>
      </c>
      <c r="J79" s="63" t="s">
        <v>8</v>
      </c>
      <c r="K79" s="64">
        <v>6</v>
      </c>
      <c r="L79" s="51">
        <v>26.8</v>
      </c>
      <c r="M79" s="63" t="s">
        <v>169</v>
      </c>
      <c r="N79" s="10" t="s">
        <v>9</v>
      </c>
      <c r="O79" s="10" t="s">
        <v>9</v>
      </c>
      <c r="P79" s="10" t="s">
        <v>9</v>
      </c>
      <c r="Q79" s="5" t="s">
        <v>9</v>
      </c>
      <c r="R79" s="6"/>
    </row>
    <row r="80" spans="1:18" s="128" customFormat="1" x14ac:dyDescent="0.2">
      <c r="A80" s="1" t="s">
        <v>4</v>
      </c>
      <c r="B80" s="1" t="s">
        <v>211</v>
      </c>
      <c r="C80" s="1">
        <v>79</v>
      </c>
      <c r="D80" s="1">
        <v>4108</v>
      </c>
      <c r="E80" s="2" t="s">
        <v>221</v>
      </c>
      <c r="F80" s="1" t="s">
        <v>222</v>
      </c>
      <c r="G80" s="1" t="s">
        <v>13</v>
      </c>
      <c r="H80" s="1" t="s">
        <v>223</v>
      </c>
      <c r="I80" s="63" t="s">
        <v>49</v>
      </c>
      <c r="J80" s="63" t="s">
        <v>8</v>
      </c>
      <c r="K80" s="64">
        <v>58.2</v>
      </c>
      <c r="L80" s="51">
        <v>8</v>
      </c>
      <c r="M80" s="63" t="s">
        <v>169</v>
      </c>
      <c r="N80" s="10" t="s">
        <v>10</v>
      </c>
      <c r="O80" s="3" t="s">
        <v>10</v>
      </c>
      <c r="P80" s="10" t="s">
        <v>9</v>
      </c>
      <c r="Q80" s="5" t="s">
        <v>9</v>
      </c>
      <c r="R80" s="6"/>
    </row>
    <row r="81" spans="1:18" s="128" customFormat="1" x14ac:dyDescent="0.2">
      <c r="A81" s="1" t="s">
        <v>4</v>
      </c>
      <c r="B81" s="1" t="s">
        <v>211</v>
      </c>
      <c r="C81" s="1">
        <v>80</v>
      </c>
      <c r="D81" s="1">
        <v>4758</v>
      </c>
      <c r="E81" s="2" t="s">
        <v>224</v>
      </c>
      <c r="F81" s="1" t="s">
        <v>225</v>
      </c>
      <c r="G81" s="1" t="s">
        <v>6</v>
      </c>
      <c r="H81" s="1" t="s">
        <v>226</v>
      </c>
      <c r="I81" s="63" t="s">
        <v>59</v>
      </c>
      <c r="J81" s="63" t="s">
        <v>193</v>
      </c>
      <c r="K81" s="64">
        <v>8</v>
      </c>
      <c r="L81" s="51">
        <v>26.8</v>
      </c>
      <c r="M81" s="63" t="s">
        <v>169</v>
      </c>
      <c r="N81" s="10" t="s">
        <v>9</v>
      </c>
      <c r="O81" s="10" t="s">
        <v>9</v>
      </c>
      <c r="P81" s="10" t="s">
        <v>9</v>
      </c>
      <c r="Q81" s="5" t="s">
        <v>9</v>
      </c>
      <c r="R81" s="6"/>
    </row>
    <row r="82" spans="1:18" s="128" customFormat="1" x14ac:dyDescent="0.2">
      <c r="A82" s="1" t="s">
        <v>4</v>
      </c>
      <c r="B82" s="1" t="s">
        <v>227</v>
      </c>
      <c r="C82" s="1">
        <v>81</v>
      </c>
      <c r="D82" s="1">
        <v>0</v>
      </c>
      <c r="E82" s="2" t="s">
        <v>228</v>
      </c>
      <c r="F82" s="1" t="s">
        <v>225</v>
      </c>
      <c r="G82" s="1" t="s">
        <v>13</v>
      </c>
      <c r="H82" s="1" t="s">
        <v>229</v>
      </c>
      <c r="I82" s="63" t="s">
        <v>49</v>
      </c>
      <c r="J82" s="63" t="s">
        <v>35</v>
      </c>
      <c r="K82" s="64">
        <v>60.2</v>
      </c>
      <c r="L82" s="51">
        <v>10.6</v>
      </c>
      <c r="M82" s="63" t="s">
        <v>169</v>
      </c>
      <c r="N82" s="10" t="s">
        <v>10</v>
      </c>
      <c r="O82" s="3" t="s">
        <v>10</v>
      </c>
      <c r="P82" s="10" t="s">
        <v>9</v>
      </c>
      <c r="Q82" s="5" t="s">
        <v>9</v>
      </c>
      <c r="R82" s="6"/>
    </row>
    <row r="83" spans="1:18" s="128" customFormat="1" x14ac:dyDescent="0.2">
      <c r="A83" s="1" t="s">
        <v>4</v>
      </c>
      <c r="B83" s="1" t="s">
        <v>227</v>
      </c>
      <c r="C83" s="1">
        <v>82</v>
      </c>
      <c r="D83" s="1">
        <v>820</v>
      </c>
      <c r="E83" s="2" t="s">
        <v>230</v>
      </c>
      <c r="F83" s="1" t="s">
        <v>231</v>
      </c>
      <c r="G83" s="1" t="s">
        <v>6</v>
      </c>
      <c r="H83" s="1" t="s">
        <v>232</v>
      </c>
      <c r="I83" s="63" t="s">
        <v>59</v>
      </c>
      <c r="J83" s="63" t="s">
        <v>22</v>
      </c>
      <c r="K83" s="64">
        <v>8</v>
      </c>
      <c r="L83" s="51">
        <v>26.8</v>
      </c>
      <c r="M83" s="63" t="s">
        <v>169</v>
      </c>
      <c r="N83" s="10" t="s">
        <v>9</v>
      </c>
      <c r="O83" s="10" t="s">
        <v>9</v>
      </c>
      <c r="P83" s="10" t="s">
        <v>9</v>
      </c>
      <c r="Q83" s="5" t="s">
        <v>9</v>
      </c>
      <c r="R83" s="6"/>
    </row>
    <row r="84" spans="1:18" s="128" customFormat="1" x14ac:dyDescent="0.2">
      <c r="A84" s="1" t="s">
        <v>4</v>
      </c>
      <c r="B84" s="1" t="s">
        <v>227</v>
      </c>
      <c r="C84" s="1">
        <v>83</v>
      </c>
      <c r="D84" s="1">
        <v>2063</v>
      </c>
      <c r="E84" s="2" t="s">
        <v>233</v>
      </c>
      <c r="F84" s="1" t="s">
        <v>231</v>
      </c>
      <c r="G84" s="1" t="s">
        <v>13</v>
      </c>
      <c r="H84" s="1" t="s">
        <v>234</v>
      </c>
      <c r="I84" s="63" t="s">
        <v>49</v>
      </c>
      <c r="J84" s="63" t="s">
        <v>50</v>
      </c>
      <c r="K84" s="64">
        <v>60.2</v>
      </c>
      <c r="L84" s="51">
        <v>8</v>
      </c>
      <c r="M84" s="63" t="s">
        <v>169</v>
      </c>
      <c r="N84" s="10" t="s">
        <v>10</v>
      </c>
      <c r="O84" s="3" t="s">
        <v>10</v>
      </c>
      <c r="P84" s="10" t="s">
        <v>9</v>
      </c>
      <c r="Q84" s="5" t="s">
        <v>9</v>
      </c>
      <c r="R84" s="6"/>
    </row>
    <row r="85" spans="1:18" s="128" customFormat="1" x14ac:dyDescent="0.2">
      <c r="A85" s="1" t="s">
        <v>4</v>
      </c>
      <c r="B85" s="1" t="s">
        <v>227</v>
      </c>
      <c r="C85" s="1">
        <v>84</v>
      </c>
      <c r="D85" s="1">
        <v>3345</v>
      </c>
      <c r="E85" s="2" t="s">
        <v>235</v>
      </c>
      <c r="F85" s="1" t="s">
        <v>236</v>
      </c>
      <c r="G85" s="1" t="s">
        <v>6</v>
      </c>
      <c r="H85" s="1" t="s">
        <v>237</v>
      </c>
      <c r="I85" s="63" t="s">
        <v>59</v>
      </c>
      <c r="J85" s="63" t="s">
        <v>8</v>
      </c>
      <c r="K85" s="64">
        <v>8</v>
      </c>
      <c r="L85" s="51">
        <v>26.8</v>
      </c>
      <c r="M85" s="63" t="s">
        <v>169</v>
      </c>
      <c r="N85" s="10" t="s">
        <v>9</v>
      </c>
      <c r="O85" s="10" t="s">
        <v>9</v>
      </c>
      <c r="P85" s="10" t="s">
        <v>9</v>
      </c>
      <c r="Q85" s="5" t="s">
        <v>9</v>
      </c>
      <c r="R85" s="6"/>
    </row>
    <row r="86" spans="1:18" s="128" customFormat="1" x14ac:dyDescent="0.2">
      <c r="A86" s="1" t="s">
        <v>4</v>
      </c>
      <c r="B86" s="1" t="s">
        <v>227</v>
      </c>
      <c r="C86" s="1">
        <v>85</v>
      </c>
      <c r="D86" s="1">
        <v>4073</v>
      </c>
      <c r="E86" s="2" t="s">
        <v>238</v>
      </c>
      <c r="F86" s="1" t="s">
        <v>236</v>
      </c>
      <c r="G86" s="1" t="s">
        <v>13</v>
      </c>
      <c r="H86" s="1" t="s">
        <v>239</v>
      </c>
      <c r="I86" s="63" t="s">
        <v>49</v>
      </c>
      <c r="J86" s="63" t="s">
        <v>8</v>
      </c>
      <c r="K86" s="64">
        <v>59.7</v>
      </c>
      <c r="L86" s="51">
        <v>6</v>
      </c>
      <c r="M86" s="63" t="s">
        <v>169</v>
      </c>
      <c r="N86" s="10" t="s">
        <v>10</v>
      </c>
      <c r="O86" s="3" t="s">
        <v>10</v>
      </c>
      <c r="P86" s="10" t="s">
        <v>9</v>
      </c>
      <c r="Q86" s="5" t="s">
        <v>9</v>
      </c>
      <c r="R86" s="6"/>
    </row>
    <row r="87" spans="1:18" s="128" customFormat="1" x14ac:dyDescent="0.2">
      <c r="A87" s="1" t="s">
        <v>4</v>
      </c>
      <c r="B87" s="1" t="s">
        <v>227</v>
      </c>
      <c r="C87" s="1">
        <v>86</v>
      </c>
      <c r="D87" s="1">
        <v>5347</v>
      </c>
      <c r="E87" s="2" t="s">
        <v>240</v>
      </c>
      <c r="F87" s="1" t="s">
        <v>241</v>
      </c>
      <c r="G87" s="1" t="s">
        <v>13</v>
      </c>
      <c r="H87" s="1" t="s">
        <v>242</v>
      </c>
      <c r="I87" s="63" t="s">
        <v>49</v>
      </c>
      <c r="J87" s="63" t="s">
        <v>18</v>
      </c>
      <c r="K87" s="64">
        <v>66.53</v>
      </c>
      <c r="L87" s="51">
        <v>9</v>
      </c>
      <c r="M87" s="63" t="s">
        <v>169</v>
      </c>
      <c r="N87" s="10" t="s">
        <v>10</v>
      </c>
      <c r="O87" s="3" t="s">
        <v>10</v>
      </c>
      <c r="P87" s="10" t="s">
        <v>9</v>
      </c>
      <c r="Q87" s="5" t="s">
        <v>9</v>
      </c>
      <c r="R87" s="6"/>
    </row>
    <row r="88" spans="1:18" s="128" customFormat="1" x14ac:dyDescent="0.2">
      <c r="A88" s="1" t="s">
        <v>4</v>
      </c>
      <c r="B88" s="1" t="s">
        <v>227</v>
      </c>
      <c r="C88" s="1">
        <v>87</v>
      </c>
      <c r="D88" s="1">
        <v>5841</v>
      </c>
      <c r="E88" s="2" t="s">
        <v>243</v>
      </c>
      <c r="F88" s="1" t="s">
        <v>241</v>
      </c>
      <c r="G88" s="1" t="s">
        <v>20</v>
      </c>
      <c r="H88" s="1" t="s">
        <v>244</v>
      </c>
      <c r="I88" s="63" t="s">
        <v>59</v>
      </c>
      <c r="J88" s="63" t="s">
        <v>25</v>
      </c>
      <c r="K88" s="64">
        <v>6</v>
      </c>
      <c r="L88" s="51">
        <v>37.9</v>
      </c>
      <c r="M88" s="63" t="s">
        <v>169</v>
      </c>
      <c r="N88" s="10" t="s">
        <v>9</v>
      </c>
      <c r="O88" s="10" t="s">
        <v>9</v>
      </c>
      <c r="P88" s="10" t="s">
        <v>9</v>
      </c>
      <c r="Q88" s="5" t="s">
        <v>9</v>
      </c>
      <c r="R88" s="6"/>
    </row>
    <row r="89" spans="1:18" s="128" customFormat="1" x14ac:dyDescent="0.2">
      <c r="A89" s="1" t="s">
        <v>4</v>
      </c>
      <c r="B89" s="1" t="s">
        <v>245</v>
      </c>
      <c r="C89" s="1">
        <v>88</v>
      </c>
      <c r="D89" s="1">
        <v>0</v>
      </c>
      <c r="E89" s="2" t="s">
        <v>246</v>
      </c>
      <c r="F89" s="1" t="s">
        <v>247</v>
      </c>
      <c r="G89" s="1" t="s">
        <v>13</v>
      </c>
      <c r="H89" s="1" t="s">
        <v>248</v>
      </c>
      <c r="I89" s="63" t="s">
        <v>49</v>
      </c>
      <c r="J89" s="63" t="s">
        <v>38</v>
      </c>
      <c r="K89" s="64">
        <v>57</v>
      </c>
      <c r="L89" s="51">
        <v>12.7</v>
      </c>
      <c r="M89" s="63" t="s">
        <v>169</v>
      </c>
      <c r="N89" s="10" t="s">
        <v>10</v>
      </c>
      <c r="O89" s="3" t="s">
        <v>10</v>
      </c>
      <c r="P89" s="10" t="s">
        <v>9</v>
      </c>
      <c r="Q89" s="5" t="s">
        <v>10</v>
      </c>
      <c r="R89" s="6"/>
    </row>
    <row r="90" spans="1:18" s="128" customFormat="1" x14ac:dyDescent="0.2">
      <c r="A90" s="1" t="s">
        <v>4</v>
      </c>
      <c r="B90" s="1" t="s">
        <v>245</v>
      </c>
      <c r="C90" s="1">
        <v>89</v>
      </c>
      <c r="D90" s="1">
        <v>662</v>
      </c>
      <c r="E90" s="2" t="s">
        <v>249</v>
      </c>
      <c r="F90" s="1" t="s">
        <v>247</v>
      </c>
      <c r="G90" s="1" t="s">
        <v>6</v>
      </c>
      <c r="H90" s="1" t="s">
        <v>198</v>
      </c>
      <c r="I90" s="63" t="s">
        <v>59</v>
      </c>
      <c r="J90" s="63" t="s">
        <v>8</v>
      </c>
      <c r="K90" s="64">
        <v>6</v>
      </c>
      <c r="L90" s="51">
        <v>26.8</v>
      </c>
      <c r="M90" s="63" t="s">
        <v>169</v>
      </c>
      <c r="N90" s="10" t="s">
        <v>9</v>
      </c>
      <c r="O90" s="10" t="s">
        <v>9</v>
      </c>
      <c r="P90" s="10" t="s">
        <v>9</v>
      </c>
      <c r="Q90" s="5" t="s">
        <v>9</v>
      </c>
      <c r="R90" s="6"/>
    </row>
    <row r="91" spans="1:18" s="128" customFormat="1" x14ac:dyDescent="0.2">
      <c r="A91" s="1" t="s">
        <v>4</v>
      </c>
      <c r="B91" s="1" t="s">
        <v>245</v>
      </c>
      <c r="C91" s="1">
        <v>90</v>
      </c>
      <c r="D91" s="1">
        <v>950</v>
      </c>
      <c r="E91" s="2" t="s">
        <v>250</v>
      </c>
      <c r="F91" s="1" t="s">
        <v>251</v>
      </c>
      <c r="G91" s="1" t="s">
        <v>20</v>
      </c>
      <c r="H91" s="1" t="s">
        <v>88</v>
      </c>
      <c r="I91" s="63" t="s">
        <v>89</v>
      </c>
      <c r="J91" s="63" t="s">
        <v>25</v>
      </c>
      <c r="K91" s="64">
        <v>190</v>
      </c>
      <c r="L91" s="51">
        <v>10.4</v>
      </c>
      <c r="M91" s="63" t="s">
        <v>169</v>
      </c>
      <c r="N91" s="10" t="s">
        <v>10</v>
      </c>
      <c r="O91" s="3" t="s">
        <v>10</v>
      </c>
      <c r="P91" s="10" t="s">
        <v>10</v>
      </c>
      <c r="Q91" s="5" t="s">
        <v>10</v>
      </c>
      <c r="R91" s="6"/>
    </row>
    <row r="92" spans="1:18" s="128" customFormat="1" x14ac:dyDescent="0.2">
      <c r="A92" s="1" t="s">
        <v>4</v>
      </c>
      <c r="B92" s="1" t="s">
        <v>329</v>
      </c>
      <c r="C92" s="1">
        <v>91</v>
      </c>
      <c r="D92" s="1">
        <v>950</v>
      </c>
      <c r="E92" s="2" t="s">
        <v>330</v>
      </c>
      <c r="F92" s="1" t="s">
        <v>331</v>
      </c>
      <c r="G92" s="1" t="s">
        <v>20</v>
      </c>
      <c r="H92" s="1" t="s">
        <v>88</v>
      </c>
      <c r="I92" s="63" t="s">
        <v>89</v>
      </c>
      <c r="J92" s="63" t="s">
        <v>25</v>
      </c>
      <c r="K92" s="64">
        <v>190</v>
      </c>
      <c r="L92" s="51">
        <v>10.4</v>
      </c>
      <c r="M92" s="63" t="s">
        <v>169</v>
      </c>
      <c r="N92" s="10" t="s">
        <v>10</v>
      </c>
      <c r="O92" s="3" t="s">
        <v>10</v>
      </c>
      <c r="P92" s="10" t="s">
        <v>10</v>
      </c>
      <c r="Q92" s="5" t="s">
        <v>10</v>
      </c>
      <c r="R92" s="6"/>
    </row>
    <row r="93" spans="1:18" s="128" customFormat="1" x14ac:dyDescent="0.2">
      <c r="A93" s="1" t="s">
        <v>4</v>
      </c>
      <c r="B93" s="1" t="s">
        <v>252</v>
      </c>
      <c r="C93" s="1">
        <v>92</v>
      </c>
      <c r="D93" s="1">
        <v>0</v>
      </c>
      <c r="E93" s="2" t="s">
        <v>253</v>
      </c>
      <c r="F93" s="1" t="s">
        <v>254</v>
      </c>
      <c r="G93" s="1" t="s">
        <v>13</v>
      </c>
      <c r="H93" s="1" t="s">
        <v>255</v>
      </c>
      <c r="I93" s="63" t="s">
        <v>49</v>
      </c>
      <c r="J93" s="63" t="s">
        <v>8</v>
      </c>
      <c r="K93" s="64">
        <v>58</v>
      </c>
      <c r="L93" s="51">
        <v>10.3</v>
      </c>
      <c r="M93" s="63" t="s">
        <v>169</v>
      </c>
      <c r="N93" s="10" t="s">
        <v>10</v>
      </c>
      <c r="O93" s="3" t="s">
        <v>10</v>
      </c>
      <c r="P93" s="10" t="s">
        <v>9</v>
      </c>
      <c r="Q93" s="5" t="s">
        <v>9</v>
      </c>
      <c r="R93" s="6"/>
    </row>
    <row r="94" spans="1:18" x14ac:dyDescent="0.2">
      <c r="A94" s="1" t="s">
        <v>4</v>
      </c>
      <c r="B94" s="7">
        <v>112</v>
      </c>
      <c r="C94" s="1">
        <v>93</v>
      </c>
      <c r="D94" s="1">
        <v>831</v>
      </c>
      <c r="E94" s="15" t="s">
        <v>289</v>
      </c>
      <c r="F94" s="1" t="s">
        <v>290</v>
      </c>
      <c r="G94" s="1" t="s">
        <v>6</v>
      </c>
      <c r="H94" s="1" t="s">
        <v>291</v>
      </c>
      <c r="I94" s="1">
        <v>1</v>
      </c>
      <c r="J94" s="63" t="s">
        <v>8</v>
      </c>
      <c r="K94" s="64">
        <v>6</v>
      </c>
      <c r="L94" s="51">
        <v>11.25</v>
      </c>
      <c r="M94" s="63" t="s">
        <v>169</v>
      </c>
      <c r="N94" s="10" t="s">
        <v>9</v>
      </c>
      <c r="O94" s="10" t="s">
        <v>9</v>
      </c>
      <c r="P94" s="10" t="s">
        <v>9</v>
      </c>
      <c r="Q94" s="5" t="s">
        <v>9</v>
      </c>
      <c r="R94" s="6"/>
    </row>
    <row r="95" spans="1:18" x14ac:dyDescent="0.2">
      <c r="A95" s="1" t="s">
        <v>4</v>
      </c>
      <c r="B95" s="7">
        <v>112</v>
      </c>
      <c r="C95" s="1">
        <v>94</v>
      </c>
      <c r="D95" s="50">
        <v>1340</v>
      </c>
      <c r="E95" s="8" t="s">
        <v>292</v>
      </c>
      <c r="F95" s="4" t="s">
        <v>256</v>
      </c>
      <c r="G95" s="4" t="s">
        <v>6</v>
      </c>
      <c r="H95" s="4" t="s">
        <v>291</v>
      </c>
      <c r="I95" s="4">
        <v>1</v>
      </c>
      <c r="J95" s="63" t="s">
        <v>8</v>
      </c>
      <c r="K95" s="66">
        <v>7.1</v>
      </c>
      <c r="L95" s="54">
        <v>8.43</v>
      </c>
      <c r="M95" s="63" t="s">
        <v>169</v>
      </c>
      <c r="N95" s="10" t="s">
        <v>9</v>
      </c>
      <c r="O95" s="10" t="s">
        <v>9</v>
      </c>
      <c r="P95" s="10" t="s">
        <v>9</v>
      </c>
      <c r="Q95" s="5" t="s">
        <v>9</v>
      </c>
      <c r="R95" s="6"/>
    </row>
    <row r="96" spans="1:18" x14ac:dyDescent="0.2">
      <c r="A96" s="1" t="s">
        <v>4</v>
      </c>
      <c r="B96" s="7">
        <v>112</v>
      </c>
      <c r="C96" s="1">
        <v>95</v>
      </c>
      <c r="D96" s="50">
        <v>45</v>
      </c>
      <c r="E96" s="8" t="s">
        <v>283</v>
      </c>
      <c r="F96" s="4" t="s">
        <v>256</v>
      </c>
      <c r="G96" s="4" t="s">
        <v>6</v>
      </c>
      <c r="H96" s="4" t="s">
        <v>284</v>
      </c>
      <c r="I96" s="4">
        <v>1</v>
      </c>
      <c r="J96" s="63" t="s">
        <v>163</v>
      </c>
      <c r="K96" s="66">
        <v>17.37</v>
      </c>
      <c r="L96" s="54">
        <v>8</v>
      </c>
      <c r="M96" s="63" t="s">
        <v>169</v>
      </c>
      <c r="N96" s="10" t="s">
        <v>9</v>
      </c>
      <c r="O96" s="10" t="s">
        <v>9</v>
      </c>
      <c r="P96" s="10" t="s">
        <v>10</v>
      </c>
      <c r="Q96" s="5" t="s">
        <v>9</v>
      </c>
      <c r="R96" s="6"/>
    </row>
    <row r="97" spans="1:18" x14ac:dyDescent="0.2">
      <c r="A97" s="1" t="s">
        <v>4</v>
      </c>
      <c r="B97" s="7">
        <v>112</v>
      </c>
      <c r="C97" s="1">
        <v>96</v>
      </c>
      <c r="D97" s="50">
        <v>58</v>
      </c>
      <c r="E97" s="8" t="s">
        <v>285</v>
      </c>
      <c r="F97" s="4" t="s">
        <v>256</v>
      </c>
      <c r="G97" s="4" t="s">
        <v>6</v>
      </c>
      <c r="H97" s="4" t="s">
        <v>284</v>
      </c>
      <c r="I97" s="4">
        <v>1</v>
      </c>
      <c r="J97" s="63" t="s">
        <v>25</v>
      </c>
      <c r="K97" s="66">
        <v>13.08</v>
      </c>
      <c r="L97" s="54">
        <v>6.5</v>
      </c>
      <c r="M97" s="63" t="s">
        <v>286</v>
      </c>
      <c r="N97" s="10" t="s">
        <v>9</v>
      </c>
      <c r="O97" s="10" t="s">
        <v>9</v>
      </c>
      <c r="P97" s="10" t="s">
        <v>10</v>
      </c>
      <c r="Q97" s="5" t="s">
        <v>9</v>
      </c>
      <c r="R97" s="6"/>
    </row>
    <row r="98" spans="1:18" x14ac:dyDescent="0.2">
      <c r="A98" s="1" t="s">
        <v>4</v>
      </c>
      <c r="B98" s="7">
        <v>112</v>
      </c>
      <c r="C98" s="1">
        <v>97</v>
      </c>
      <c r="D98" s="50">
        <v>83</v>
      </c>
      <c r="E98" s="8" t="s">
        <v>287</v>
      </c>
      <c r="F98" s="4" t="s">
        <v>256</v>
      </c>
      <c r="G98" s="4" t="s">
        <v>6</v>
      </c>
      <c r="H98" s="4" t="s">
        <v>288</v>
      </c>
      <c r="I98" s="4">
        <v>1</v>
      </c>
      <c r="J98" s="63" t="s">
        <v>82</v>
      </c>
      <c r="K98" s="66">
        <v>17.37</v>
      </c>
      <c r="L98" s="54">
        <v>8</v>
      </c>
      <c r="M98" s="63" t="s">
        <v>286</v>
      </c>
      <c r="N98" s="10" t="s">
        <v>9</v>
      </c>
      <c r="O98" s="10" t="s">
        <v>9</v>
      </c>
      <c r="P98" s="10" t="s">
        <v>10</v>
      </c>
      <c r="Q98" s="5" t="s">
        <v>9</v>
      </c>
      <c r="R98" s="6"/>
    </row>
    <row r="99" spans="1:18" s="128" customFormat="1" x14ac:dyDescent="0.2">
      <c r="A99" s="1" t="s">
        <v>4</v>
      </c>
      <c r="B99" s="7">
        <v>13</v>
      </c>
      <c r="C99" s="1">
        <v>98</v>
      </c>
      <c r="D99" s="50">
        <v>1680</v>
      </c>
      <c r="E99" s="8" t="s">
        <v>257</v>
      </c>
      <c r="F99" s="4" t="s">
        <v>258</v>
      </c>
      <c r="G99" s="4" t="s">
        <v>13</v>
      </c>
      <c r="H99" s="4" t="s">
        <v>259</v>
      </c>
      <c r="I99" s="63" t="s">
        <v>49</v>
      </c>
      <c r="J99" s="63" t="s">
        <v>38</v>
      </c>
      <c r="K99" s="66">
        <v>102</v>
      </c>
      <c r="L99" s="54">
        <v>12.3</v>
      </c>
      <c r="M99" s="63" t="s">
        <v>260</v>
      </c>
      <c r="N99" s="10" t="s">
        <v>10</v>
      </c>
      <c r="O99" s="3" t="s">
        <v>10</v>
      </c>
      <c r="P99" s="10" t="s">
        <v>9</v>
      </c>
      <c r="Q99" s="5" t="s">
        <v>9</v>
      </c>
      <c r="R99" s="6"/>
    </row>
    <row r="100" spans="1:18" s="105" customFormat="1" x14ac:dyDescent="0.2">
      <c r="A100" s="1" t="s">
        <v>4</v>
      </c>
      <c r="B100" s="7">
        <v>13</v>
      </c>
      <c r="C100" s="1">
        <v>99</v>
      </c>
      <c r="D100" s="50">
        <v>2098</v>
      </c>
      <c r="E100" s="8" t="s">
        <v>261</v>
      </c>
      <c r="F100" s="4" t="s">
        <v>258</v>
      </c>
      <c r="G100" s="4" t="s">
        <v>13</v>
      </c>
      <c r="H100" s="4" t="s">
        <v>262</v>
      </c>
      <c r="I100" s="63" t="s">
        <v>49</v>
      </c>
      <c r="J100" s="63" t="s">
        <v>38</v>
      </c>
      <c r="K100" s="66">
        <v>75.599999999999994</v>
      </c>
      <c r="L100" s="54">
        <v>12.3</v>
      </c>
      <c r="M100" s="63" t="s">
        <v>260</v>
      </c>
      <c r="N100" s="10" t="s">
        <v>9</v>
      </c>
      <c r="O100" s="10" t="s">
        <v>9</v>
      </c>
      <c r="P100" s="10" t="s">
        <v>9</v>
      </c>
      <c r="Q100" s="5" t="s">
        <v>9</v>
      </c>
      <c r="R100" s="6"/>
    </row>
    <row r="101" spans="1:18" s="105" customFormat="1" x14ac:dyDescent="0.2">
      <c r="A101" s="1" t="s">
        <v>4</v>
      </c>
      <c r="B101" s="7">
        <v>13</v>
      </c>
      <c r="C101" s="1">
        <v>100</v>
      </c>
      <c r="D101" s="50">
        <v>2536</v>
      </c>
      <c r="E101" s="8" t="s">
        <v>263</v>
      </c>
      <c r="F101" s="4" t="s">
        <v>264</v>
      </c>
      <c r="G101" s="4" t="s">
        <v>13</v>
      </c>
      <c r="H101" s="4" t="s">
        <v>36</v>
      </c>
      <c r="I101" s="63" t="s">
        <v>92</v>
      </c>
      <c r="J101" s="63" t="s">
        <v>8</v>
      </c>
      <c r="K101" s="66">
        <v>53.1</v>
      </c>
      <c r="L101" s="54">
        <v>5.5</v>
      </c>
      <c r="M101" s="63" t="s">
        <v>260</v>
      </c>
      <c r="N101" s="10" t="s">
        <v>9</v>
      </c>
      <c r="O101" s="10" t="s">
        <v>9</v>
      </c>
      <c r="P101" s="10" t="s">
        <v>9</v>
      </c>
      <c r="Q101" s="5" t="s">
        <v>10</v>
      </c>
      <c r="R101" s="6"/>
    </row>
    <row r="102" spans="1:18" s="105" customFormat="1" x14ac:dyDescent="0.2">
      <c r="A102" s="1" t="s">
        <v>4</v>
      </c>
      <c r="B102" s="7">
        <v>13</v>
      </c>
      <c r="C102" s="1">
        <v>101</v>
      </c>
      <c r="D102" s="50">
        <v>3060</v>
      </c>
      <c r="E102" s="8" t="s">
        <v>265</v>
      </c>
      <c r="F102" s="4" t="s">
        <v>258</v>
      </c>
      <c r="G102" s="4" t="s">
        <v>13</v>
      </c>
      <c r="H102" s="4" t="s">
        <v>266</v>
      </c>
      <c r="I102" s="63" t="s">
        <v>92</v>
      </c>
      <c r="J102" s="63">
        <v>79</v>
      </c>
      <c r="K102" s="66">
        <v>46</v>
      </c>
      <c r="L102" s="54">
        <v>13</v>
      </c>
      <c r="M102" s="63" t="s">
        <v>267</v>
      </c>
      <c r="N102" s="10" t="s">
        <v>9</v>
      </c>
      <c r="O102" s="10" t="s">
        <v>9</v>
      </c>
      <c r="P102" s="10" t="s">
        <v>9</v>
      </c>
      <c r="Q102" s="5" t="s">
        <v>9</v>
      </c>
      <c r="R102" s="6"/>
    </row>
    <row r="103" spans="1:18" s="105" customFormat="1" x14ac:dyDescent="0.2">
      <c r="A103" s="1" t="s">
        <v>4</v>
      </c>
      <c r="B103" s="7">
        <v>14</v>
      </c>
      <c r="C103" s="1">
        <v>102</v>
      </c>
      <c r="D103" s="50">
        <v>0</v>
      </c>
      <c r="E103" s="8" t="s">
        <v>268</v>
      </c>
      <c r="F103" s="4" t="s">
        <v>269</v>
      </c>
      <c r="G103" s="4" t="s">
        <v>13</v>
      </c>
      <c r="H103" s="4" t="s">
        <v>270</v>
      </c>
      <c r="I103" s="4">
        <v>4</v>
      </c>
      <c r="J103" s="63" t="s">
        <v>271</v>
      </c>
      <c r="K103" s="66">
        <v>102</v>
      </c>
      <c r="L103" s="54">
        <v>13.919999999999998</v>
      </c>
      <c r="M103" s="63" t="s">
        <v>260</v>
      </c>
      <c r="N103" s="10" t="s">
        <v>10</v>
      </c>
      <c r="O103" s="3" t="s">
        <v>10</v>
      </c>
      <c r="P103" s="10" t="s">
        <v>9</v>
      </c>
      <c r="Q103" s="5" t="s">
        <v>9</v>
      </c>
      <c r="R103" s="6"/>
    </row>
    <row r="104" spans="1:18" s="105" customFormat="1" x14ac:dyDescent="0.2">
      <c r="A104" s="1" t="s">
        <v>4</v>
      </c>
      <c r="B104" s="7">
        <v>14</v>
      </c>
      <c r="C104" s="1">
        <v>103</v>
      </c>
      <c r="D104" s="50">
        <v>404</v>
      </c>
      <c r="E104" s="8" t="s">
        <v>272</v>
      </c>
      <c r="F104" s="4" t="s">
        <v>269</v>
      </c>
      <c r="G104" s="4" t="s">
        <v>13</v>
      </c>
      <c r="H104" s="4" t="s">
        <v>273</v>
      </c>
      <c r="I104" s="4">
        <v>4</v>
      </c>
      <c r="J104" s="63">
        <v>90</v>
      </c>
      <c r="K104" s="66">
        <v>76</v>
      </c>
      <c r="L104" s="54">
        <v>8.5</v>
      </c>
      <c r="M104" s="63" t="s">
        <v>260</v>
      </c>
      <c r="N104" s="10" t="s">
        <v>10</v>
      </c>
      <c r="O104" s="3" t="s">
        <v>10</v>
      </c>
      <c r="P104" s="10" t="s">
        <v>9</v>
      </c>
      <c r="Q104" s="5" t="s">
        <v>9</v>
      </c>
      <c r="R104" s="6"/>
    </row>
    <row r="106" spans="1:18" ht="15" x14ac:dyDescent="0.25">
      <c r="N106" s="144" t="s">
        <v>1201</v>
      </c>
      <c r="O106" s="145"/>
      <c r="P106" s="145"/>
      <c r="Q106" s="146"/>
      <c r="R106" s="71">
        <f>SUM(R2:R104)</f>
        <v>0</v>
      </c>
    </row>
    <row r="107" spans="1:18" ht="15" customHeight="1" x14ac:dyDescent="0.25">
      <c r="N107" s="144" t="s">
        <v>1202</v>
      </c>
      <c r="O107" s="145"/>
      <c r="P107" s="145"/>
      <c r="Q107" s="146"/>
      <c r="R107" s="72">
        <f>R106*0.22</f>
        <v>0</v>
      </c>
    </row>
    <row r="108" spans="1:18" ht="15" x14ac:dyDescent="0.25">
      <c r="N108" s="144" t="s">
        <v>1203</v>
      </c>
      <c r="O108" s="145"/>
      <c r="P108" s="145"/>
      <c r="Q108" s="146"/>
      <c r="R108" s="72">
        <f>SUM(R106:R107)</f>
        <v>0</v>
      </c>
    </row>
  </sheetData>
  <sheetProtection algorithmName="SHA-512" hashValue="o21Qt6/ABIcRlJa109pqaBZWeGLF4Iip8Gj/tZXON/ZbF1jEr+wL3rsjr17gL7sC5iHHOgSb3+DTp44T67TIvg==" saltValue="qCgbeFMpZcihbZ/iJ7f87w==" spinCount="100000" sheet="1" objects="1" scenarios="1"/>
  <autoFilter ref="A1:R104">
    <sortState ref="A2:S104">
      <sortCondition ref="C1:C104"/>
    </sortState>
  </autoFilter>
  <mergeCells count="3">
    <mergeCell ref="N106:Q106"/>
    <mergeCell ref="N107:Q107"/>
    <mergeCell ref="N108:Q108"/>
  </mergeCells>
  <conditionalFormatting sqref="E1:E1048576">
    <cfRule type="duplicateValues" dxfId="5" priority="3"/>
  </conditionalFormatting>
  <conditionalFormatting sqref="E1:E1048576">
    <cfRule type="duplicateValues" dxfId="4" priority="1"/>
  </conditionalFormatting>
  <pageMargins left="0.59055118110236227" right="0.19685039370078741" top="0.74803149606299213" bottom="0.39370078740157483" header="0.31496062992125984" footer="0.31496062992125984"/>
  <pageSetup paperSize="9" orientation="landscape" r:id="rId1"/>
  <headerFooter>
    <oddHeader>&amp;LREDNI PREGLEDI 2019-2021&amp;CGORENJSKA&amp;R&amp;P/&amp;N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zoomScale="120" zoomScaleNormal="120" workbookViewId="0">
      <pane ySplit="1" topLeftCell="A2" activePane="bottomLeft" state="frozen"/>
      <selection pane="bottomLeft" activeCell="R68" sqref="R68"/>
    </sheetView>
  </sheetViews>
  <sheetFormatPr defaultColWidth="7.28515625" defaultRowHeight="15" x14ac:dyDescent="0.25"/>
  <cols>
    <col min="1" max="1" width="5.28515625" style="117" customWidth="1"/>
    <col min="2" max="2" width="7" style="118" customWidth="1"/>
    <col min="3" max="3" width="5.140625" style="114" hidden="1" customWidth="1"/>
    <col min="4" max="4" width="9" style="117" customWidth="1"/>
    <col min="5" max="5" width="7.140625" style="122" customWidth="1"/>
    <col min="6" max="6" width="15.85546875" style="117" customWidth="1"/>
    <col min="7" max="7" width="6.140625" style="117" customWidth="1"/>
    <col min="8" max="8" width="21.7109375" style="117" bestFit="1" customWidth="1"/>
    <col min="9" max="9" width="5.7109375" style="117" customWidth="1"/>
    <col min="10" max="10" width="3.28515625" style="117" customWidth="1"/>
    <col min="11" max="11" width="7" style="123" customWidth="1"/>
    <col min="12" max="12" width="6" style="124" customWidth="1"/>
    <col min="13" max="13" width="8" style="125" customWidth="1"/>
    <col min="14" max="14" width="6.5703125" style="126" customWidth="1"/>
    <col min="15" max="15" width="7.140625" style="117" customWidth="1"/>
    <col min="16" max="16" width="9.7109375" style="117" hidden="1" customWidth="1"/>
    <col min="17" max="17" width="8.7109375" style="117" customWidth="1"/>
    <col min="18" max="18" width="9.7109375" style="117" customWidth="1"/>
    <col min="19" max="19" width="14.28515625" style="115" customWidth="1"/>
    <col min="20" max="255" width="7.28515625" style="117"/>
    <col min="256" max="256" width="2.7109375" style="117" bestFit="1" customWidth="1"/>
    <col min="257" max="257" width="5" style="117" bestFit="1" customWidth="1"/>
    <col min="258" max="258" width="4.5703125" style="117" bestFit="1" customWidth="1"/>
    <col min="259" max="259" width="6.7109375" style="117" customWidth="1"/>
    <col min="260" max="260" width="15.7109375" style="117" customWidth="1"/>
    <col min="261" max="261" width="2.28515625" style="117" bestFit="1" customWidth="1"/>
    <col min="262" max="262" width="20.28515625" style="117" customWidth="1"/>
    <col min="263" max="263" width="3.28515625" style="117" bestFit="1" customWidth="1"/>
    <col min="264" max="264" width="3.7109375" style="117" bestFit="1" customWidth="1"/>
    <col min="265" max="265" width="6.7109375" style="117" customWidth="1"/>
    <col min="266" max="266" width="4.140625" style="117" customWidth="1"/>
    <col min="267" max="267" width="4" style="117" customWidth="1"/>
    <col min="268" max="268" width="1.85546875" style="117" bestFit="1" customWidth="1"/>
    <col min="269" max="272" width="9.7109375" style="117" customWidth="1"/>
    <col min="273" max="273" width="12.28515625" style="117" customWidth="1"/>
    <col min="274" max="274" width="29" style="117" customWidth="1"/>
    <col min="275" max="275" width="14.28515625" style="117" customWidth="1"/>
    <col min="276" max="511" width="7.28515625" style="117"/>
    <col min="512" max="512" width="2.7109375" style="117" bestFit="1" customWidth="1"/>
    <col min="513" max="513" width="5" style="117" bestFit="1" customWidth="1"/>
    <col min="514" max="514" width="4.5703125" style="117" bestFit="1" customWidth="1"/>
    <col min="515" max="515" width="6.7109375" style="117" customWidth="1"/>
    <col min="516" max="516" width="15.7109375" style="117" customWidth="1"/>
    <col min="517" max="517" width="2.28515625" style="117" bestFit="1" customWidth="1"/>
    <col min="518" max="518" width="20.28515625" style="117" customWidth="1"/>
    <col min="519" max="519" width="3.28515625" style="117" bestFit="1" customWidth="1"/>
    <col min="520" max="520" width="3.7109375" style="117" bestFit="1" customWidth="1"/>
    <col min="521" max="521" width="6.7109375" style="117" customWidth="1"/>
    <col min="522" max="522" width="4.140625" style="117" customWidth="1"/>
    <col min="523" max="523" width="4" style="117" customWidth="1"/>
    <col min="524" max="524" width="1.85546875" style="117" bestFit="1" customWidth="1"/>
    <col min="525" max="528" width="9.7109375" style="117" customWidth="1"/>
    <col min="529" max="529" width="12.28515625" style="117" customWidth="1"/>
    <col min="530" max="530" width="29" style="117" customWidth="1"/>
    <col min="531" max="531" width="14.28515625" style="117" customWidth="1"/>
    <col min="532" max="767" width="7.28515625" style="117"/>
    <col min="768" max="768" width="2.7109375" style="117" bestFit="1" customWidth="1"/>
    <col min="769" max="769" width="5" style="117" bestFit="1" customWidth="1"/>
    <col min="770" max="770" width="4.5703125" style="117" bestFit="1" customWidth="1"/>
    <col min="771" max="771" width="6.7109375" style="117" customWidth="1"/>
    <col min="772" max="772" width="15.7109375" style="117" customWidth="1"/>
    <col min="773" max="773" width="2.28515625" style="117" bestFit="1" customWidth="1"/>
    <col min="774" max="774" width="20.28515625" style="117" customWidth="1"/>
    <col min="775" max="775" width="3.28515625" style="117" bestFit="1" customWidth="1"/>
    <col min="776" max="776" width="3.7109375" style="117" bestFit="1" customWidth="1"/>
    <col min="777" max="777" width="6.7109375" style="117" customWidth="1"/>
    <col min="778" max="778" width="4.140625" style="117" customWidth="1"/>
    <col min="779" max="779" width="4" style="117" customWidth="1"/>
    <col min="780" max="780" width="1.85546875" style="117" bestFit="1" customWidth="1"/>
    <col min="781" max="784" width="9.7109375" style="117" customWidth="1"/>
    <col min="785" max="785" width="12.28515625" style="117" customWidth="1"/>
    <col min="786" max="786" width="29" style="117" customWidth="1"/>
    <col min="787" max="787" width="14.28515625" style="117" customWidth="1"/>
    <col min="788" max="1023" width="7.28515625" style="117"/>
    <col min="1024" max="1024" width="2.7109375" style="117" bestFit="1" customWidth="1"/>
    <col min="1025" max="1025" width="5" style="117" bestFit="1" customWidth="1"/>
    <col min="1026" max="1026" width="4.5703125" style="117" bestFit="1" customWidth="1"/>
    <col min="1027" max="1027" width="6.7109375" style="117" customWidth="1"/>
    <col min="1028" max="1028" width="15.7109375" style="117" customWidth="1"/>
    <col min="1029" max="1029" width="2.28515625" style="117" bestFit="1" customWidth="1"/>
    <col min="1030" max="1030" width="20.28515625" style="117" customWidth="1"/>
    <col min="1031" max="1031" width="3.28515625" style="117" bestFit="1" customWidth="1"/>
    <col min="1032" max="1032" width="3.7109375" style="117" bestFit="1" customWidth="1"/>
    <col min="1033" max="1033" width="6.7109375" style="117" customWidth="1"/>
    <col min="1034" max="1034" width="4.140625" style="117" customWidth="1"/>
    <col min="1035" max="1035" width="4" style="117" customWidth="1"/>
    <col min="1036" max="1036" width="1.85546875" style="117" bestFit="1" customWidth="1"/>
    <col min="1037" max="1040" width="9.7109375" style="117" customWidth="1"/>
    <col min="1041" max="1041" width="12.28515625" style="117" customWidth="1"/>
    <col min="1042" max="1042" width="29" style="117" customWidth="1"/>
    <col min="1043" max="1043" width="14.28515625" style="117" customWidth="1"/>
    <col min="1044" max="1279" width="7.28515625" style="117"/>
    <col min="1280" max="1280" width="2.7109375" style="117" bestFit="1" customWidth="1"/>
    <col min="1281" max="1281" width="5" style="117" bestFit="1" customWidth="1"/>
    <col min="1282" max="1282" width="4.5703125" style="117" bestFit="1" customWidth="1"/>
    <col min="1283" max="1283" width="6.7109375" style="117" customWidth="1"/>
    <col min="1284" max="1284" width="15.7109375" style="117" customWidth="1"/>
    <col min="1285" max="1285" width="2.28515625" style="117" bestFit="1" customWidth="1"/>
    <col min="1286" max="1286" width="20.28515625" style="117" customWidth="1"/>
    <col min="1287" max="1287" width="3.28515625" style="117" bestFit="1" customWidth="1"/>
    <col min="1288" max="1288" width="3.7109375" style="117" bestFit="1" customWidth="1"/>
    <col min="1289" max="1289" width="6.7109375" style="117" customWidth="1"/>
    <col min="1290" max="1290" width="4.140625" style="117" customWidth="1"/>
    <col min="1291" max="1291" width="4" style="117" customWidth="1"/>
    <col min="1292" max="1292" width="1.85546875" style="117" bestFit="1" customWidth="1"/>
    <col min="1293" max="1296" width="9.7109375" style="117" customWidth="1"/>
    <col min="1297" max="1297" width="12.28515625" style="117" customWidth="1"/>
    <col min="1298" max="1298" width="29" style="117" customWidth="1"/>
    <col min="1299" max="1299" width="14.28515625" style="117" customWidth="1"/>
    <col min="1300" max="1535" width="7.28515625" style="117"/>
    <col min="1536" max="1536" width="2.7109375" style="117" bestFit="1" customWidth="1"/>
    <col min="1537" max="1537" width="5" style="117" bestFit="1" customWidth="1"/>
    <col min="1538" max="1538" width="4.5703125" style="117" bestFit="1" customWidth="1"/>
    <col min="1539" max="1539" width="6.7109375" style="117" customWidth="1"/>
    <col min="1540" max="1540" width="15.7109375" style="117" customWidth="1"/>
    <col min="1541" max="1541" width="2.28515625" style="117" bestFit="1" customWidth="1"/>
    <col min="1542" max="1542" width="20.28515625" style="117" customWidth="1"/>
    <col min="1543" max="1543" width="3.28515625" style="117" bestFit="1" customWidth="1"/>
    <col min="1544" max="1544" width="3.7109375" style="117" bestFit="1" customWidth="1"/>
    <col min="1545" max="1545" width="6.7109375" style="117" customWidth="1"/>
    <col min="1546" max="1546" width="4.140625" style="117" customWidth="1"/>
    <col min="1547" max="1547" width="4" style="117" customWidth="1"/>
    <col min="1548" max="1548" width="1.85546875" style="117" bestFit="1" customWidth="1"/>
    <col min="1549" max="1552" width="9.7109375" style="117" customWidth="1"/>
    <col min="1553" max="1553" width="12.28515625" style="117" customWidth="1"/>
    <col min="1554" max="1554" width="29" style="117" customWidth="1"/>
    <col min="1555" max="1555" width="14.28515625" style="117" customWidth="1"/>
    <col min="1556" max="1791" width="7.28515625" style="117"/>
    <col min="1792" max="1792" width="2.7109375" style="117" bestFit="1" customWidth="1"/>
    <col min="1793" max="1793" width="5" style="117" bestFit="1" customWidth="1"/>
    <col min="1794" max="1794" width="4.5703125" style="117" bestFit="1" customWidth="1"/>
    <col min="1795" max="1795" width="6.7109375" style="117" customWidth="1"/>
    <col min="1796" max="1796" width="15.7109375" style="117" customWidth="1"/>
    <col min="1797" max="1797" width="2.28515625" style="117" bestFit="1" customWidth="1"/>
    <col min="1798" max="1798" width="20.28515625" style="117" customWidth="1"/>
    <col min="1799" max="1799" width="3.28515625" style="117" bestFit="1" customWidth="1"/>
    <col min="1800" max="1800" width="3.7109375" style="117" bestFit="1" customWidth="1"/>
    <col min="1801" max="1801" width="6.7109375" style="117" customWidth="1"/>
    <col min="1802" max="1802" width="4.140625" style="117" customWidth="1"/>
    <col min="1803" max="1803" width="4" style="117" customWidth="1"/>
    <col min="1804" max="1804" width="1.85546875" style="117" bestFit="1" customWidth="1"/>
    <col min="1805" max="1808" width="9.7109375" style="117" customWidth="1"/>
    <col min="1809" max="1809" width="12.28515625" style="117" customWidth="1"/>
    <col min="1810" max="1810" width="29" style="117" customWidth="1"/>
    <col min="1811" max="1811" width="14.28515625" style="117" customWidth="1"/>
    <col min="1812" max="2047" width="7.28515625" style="117"/>
    <col min="2048" max="2048" width="2.7109375" style="117" bestFit="1" customWidth="1"/>
    <col min="2049" max="2049" width="5" style="117" bestFit="1" customWidth="1"/>
    <col min="2050" max="2050" width="4.5703125" style="117" bestFit="1" customWidth="1"/>
    <col min="2051" max="2051" width="6.7109375" style="117" customWidth="1"/>
    <col min="2052" max="2052" width="15.7109375" style="117" customWidth="1"/>
    <col min="2053" max="2053" width="2.28515625" style="117" bestFit="1" customWidth="1"/>
    <col min="2054" max="2054" width="20.28515625" style="117" customWidth="1"/>
    <col min="2055" max="2055" width="3.28515625" style="117" bestFit="1" customWidth="1"/>
    <col min="2056" max="2056" width="3.7109375" style="117" bestFit="1" customWidth="1"/>
    <col min="2057" max="2057" width="6.7109375" style="117" customWidth="1"/>
    <col min="2058" max="2058" width="4.140625" style="117" customWidth="1"/>
    <col min="2059" max="2059" width="4" style="117" customWidth="1"/>
    <col min="2060" max="2060" width="1.85546875" style="117" bestFit="1" customWidth="1"/>
    <col min="2061" max="2064" width="9.7109375" style="117" customWidth="1"/>
    <col min="2065" max="2065" width="12.28515625" style="117" customWidth="1"/>
    <col min="2066" max="2066" width="29" style="117" customWidth="1"/>
    <col min="2067" max="2067" width="14.28515625" style="117" customWidth="1"/>
    <col min="2068" max="2303" width="7.28515625" style="117"/>
    <col min="2304" max="2304" width="2.7109375" style="117" bestFit="1" customWidth="1"/>
    <col min="2305" max="2305" width="5" style="117" bestFit="1" customWidth="1"/>
    <col min="2306" max="2306" width="4.5703125" style="117" bestFit="1" customWidth="1"/>
    <col min="2307" max="2307" width="6.7109375" style="117" customWidth="1"/>
    <col min="2308" max="2308" width="15.7109375" style="117" customWidth="1"/>
    <col min="2309" max="2309" width="2.28515625" style="117" bestFit="1" customWidth="1"/>
    <col min="2310" max="2310" width="20.28515625" style="117" customWidth="1"/>
    <col min="2311" max="2311" width="3.28515625" style="117" bestFit="1" customWidth="1"/>
    <col min="2312" max="2312" width="3.7109375" style="117" bestFit="1" customWidth="1"/>
    <col min="2313" max="2313" width="6.7109375" style="117" customWidth="1"/>
    <col min="2314" max="2314" width="4.140625" style="117" customWidth="1"/>
    <col min="2315" max="2315" width="4" style="117" customWidth="1"/>
    <col min="2316" max="2316" width="1.85546875" style="117" bestFit="1" customWidth="1"/>
    <col min="2317" max="2320" width="9.7109375" style="117" customWidth="1"/>
    <col min="2321" max="2321" width="12.28515625" style="117" customWidth="1"/>
    <col min="2322" max="2322" width="29" style="117" customWidth="1"/>
    <col min="2323" max="2323" width="14.28515625" style="117" customWidth="1"/>
    <col min="2324" max="2559" width="7.28515625" style="117"/>
    <col min="2560" max="2560" width="2.7109375" style="117" bestFit="1" customWidth="1"/>
    <col min="2561" max="2561" width="5" style="117" bestFit="1" customWidth="1"/>
    <col min="2562" max="2562" width="4.5703125" style="117" bestFit="1" customWidth="1"/>
    <col min="2563" max="2563" width="6.7109375" style="117" customWidth="1"/>
    <col min="2564" max="2564" width="15.7109375" style="117" customWidth="1"/>
    <col min="2565" max="2565" width="2.28515625" style="117" bestFit="1" customWidth="1"/>
    <col min="2566" max="2566" width="20.28515625" style="117" customWidth="1"/>
    <col min="2567" max="2567" width="3.28515625" style="117" bestFit="1" customWidth="1"/>
    <col min="2568" max="2568" width="3.7109375" style="117" bestFit="1" customWidth="1"/>
    <col min="2569" max="2569" width="6.7109375" style="117" customWidth="1"/>
    <col min="2570" max="2570" width="4.140625" style="117" customWidth="1"/>
    <col min="2571" max="2571" width="4" style="117" customWidth="1"/>
    <col min="2572" max="2572" width="1.85546875" style="117" bestFit="1" customWidth="1"/>
    <col min="2573" max="2576" width="9.7109375" style="117" customWidth="1"/>
    <col min="2577" max="2577" width="12.28515625" style="117" customWidth="1"/>
    <col min="2578" max="2578" width="29" style="117" customWidth="1"/>
    <col min="2579" max="2579" width="14.28515625" style="117" customWidth="1"/>
    <col min="2580" max="2815" width="7.28515625" style="117"/>
    <col min="2816" max="2816" width="2.7109375" style="117" bestFit="1" customWidth="1"/>
    <col min="2817" max="2817" width="5" style="117" bestFit="1" customWidth="1"/>
    <col min="2818" max="2818" width="4.5703125" style="117" bestFit="1" customWidth="1"/>
    <col min="2819" max="2819" width="6.7109375" style="117" customWidth="1"/>
    <col min="2820" max="2820" width="15.7109375" style="117" customWidth="1"/>
    <col min="2821" max="2821" width="2.28515625" style="117" bestFit="1" customWidth="1"/>
    <col min="2822" max="2822" width="20.28515625" style="117" customWidth="1"/>
    <col min="2823" max="2823" width="3.28515625" style="117" bestFit="1" customWidth="1"/>
    <col min="2824" max="2824" width="3.7109375" style="117" bestFit="1" customWidth="1"/>
    <col min="2825" max="2825" width="6.7109375" style="117" customWidth="1"/>
    <col min="2826" max="2826" width="4.140625" style="117" customWidth="1"/>
    <col min="2827" max="2827" width="4" style="117" customWidth="1"/>
    <col min="2828" max="2828" width="1.85546875" style="117" bestFit="1" customWidth="1"/>
    <col min="2829" max="2832" width="9.7109375" style="117" customWidth="1"/>
    <col min="2833" max="2833" width="12.28515625" style="117" customWidth="1"/>
    <col min="2834" max="2834" width="29" style="117" customWidth="1"/>
    <col min="2835" max="2835" width="14.28515625" style="117" customWidth="1"/>
    <col min="2836" max="3071" width="7.28515625" style="117"/>
    <col min="3072" max="3072" width="2.7109375" style="117" bestFit="1" customWidth="1"/>
    <col min="3073" max="3073" width="5" style="117" bestFit="1" customWidth="1"/>
    <col min="3074" max="3074" width="4.5703125" style="117" bestFit="1" customWidth="1"/>
    <col min="3075" max="3075" width="6.7109375" style="117" customWidth="1"/>
    <col min="3076" max="3076" width="15.7109375" style="117" customWidth="1"/>
    <col min="3077" max="3077" width="2.28515625" style="117" bestFit="1" customWidth="1"/>
    <col min="3078" max="3078" width="20.28515625" style="117" customWidth="1"/>
    <col min="3079" max="3079" width="3.28515625" style="117" bestFit="1" customWidth="1"/>
    <col min="3080" max="3080" width="3.7109375" style="117" bestFit="1" customWidth="1"/>
    <col min="3081" max="3081" width="6.7109375" style="117" customWidth="1"/>
    <col min="3082" max="3082" width="4.140625" style="117" customWidth="1"/>
    <col min="3083" max="3083" width="4" style="117" customWidth="1"/>
    <col min="3084" max="3084" width="1.85546875" style="117" bestFit="1" customWidth="1"/>
    <col min="3085" max="3088" width="9.7109375" style="117" customWidth="1"/>
    <col min="3089" max="3089" width="12.28515625" style="117" customWidth="1"/>
    <col min="3090" max="3090" width="29" style="117" customWidth="1"/>
    <col min="3091" max="3091" width="14.28515625" style="117" customWidth="1"/>
    <col min="3092" max="3327" width="7.28515625" style="117"/>
    <col min="3328" max="3328" width="2.7109375" style="117" bestFit="1" customWidth="1"/>
    <col min="3329" max="3329" width="5" style="117" bestFit="1" customWidth="1"/>
    <col min="3330" max="3330" width="4.5703125" style="117" bestFit="1" customWidth="1"/>
    <col min="3331" max="3331" width="6.7109375" style="117" customWidth="1"/>
    <col min="3332" max="3332" width="15.7109375" style="117" customWidth="1"/>
    <col min="3333" max="3333" width="2.28515625" style="117" bestFit="1" customWidth="1"/>
    <col min="3334" max="3334" width="20.28515625" style="117" customWidth="1"/>
    <col min="3335" max="3335" width="3.28515625" style="117" bestFit="1" customWidth="1"/>
    <col min="3336" max="3336" width="3.7109375" style="117" bestFit="1" customWidth="1"/>
    <col min="3337" max="3337" width="6.7109375" style="117" customWidth="1"/>
    <col min="3338" max="3338" width="4.140625" style="117" customWidth="1"/>
    <col min="3339" max="3339" width="4" style="117" customWidth="1"/>
    <col min="3340" max="3340" width="1.85546875" style="117" bestFit="1" customWidth="1"/>
    <col min="3341" max="3344" width="9.7109375" style="117" customWidth="1"/>
    <col min="3345" max="3345" width="12.28515625" style="117" customWidth="1"/>
    <col min="3346" max="3346" width="29" style="117" customWidth="1"/>
    <col min="3347" max="3347" width="14.28515625" style="117" customWidth="1"/>
    <col min="3348" max="3583" width="7.28515625" style="117"/>
    <col min="3584" max="3584" width="2.7109375" style="117" bestFit="1" customWidth="1"/>
    <col min="3585" max="3585" width="5" style="117" bestFit="1" customWidth="1"/>
    <col min="3586" max="3586" width="4.5703125" style="117" bestFit="1" customWidth="1"/>
    <col min="3587" max="3587" width="6.7109375" style="117" customWidth="1"/>
    <col min="3588" max="3588" width="15.7109375" style="117" customWidth="1"/>
    <col min="3589" max="3589" width="2.28515625" style="117" bestFit="1" customWidth="1"/>
    <col min="3590" max="3590" width="20.28515625" style="117" customWidth="1"/>
    <col min="3591" max="3591" width="3.28515625" style="117" bestFit="1" customWidth="1"/>
    <col min="3592" max="3592" width="3.7109375" style="117" bestFit="1" customWidth="1"/>
    <col min="3593" max="3593" width="6.7109375" style="117" customWidth="1"/>
    <col min="3594" max="3594" width="4.140625" style="117" customWidth="1"/>
    <col min="3595" max="3595" width="4" style="117" customWidth="1"/>
    <col min="3596" max="3596" width="1.85546875" style="117" bestFit="1" customWidth="1"/>
    <col min="3597" max="3600" width="9.7109375" style="117" customWidth="1"/>
    <col min="3601" max="3601" width="12.28515625" style="117" customWidth="1"/>
    <col min="3602" max="3602" width="29" style="117" customWidth="1"/>
    <col min="3603" max="3603" width="14.28515625" style="117" customWidth="1"/>
    <col min="3604" max="3839" width="7.28515625" style="117"/>
    <col min="3840" max="3840" width="2.7109375" style="117" bestFit="1" customWidth="1"/>
    <col min="3841" max="3841" width="5" style="117" bestFit="1" customWidth="1"/>
    <col min="3842" max="3842" width="4.5703125" style="117" bestFit="1" customWidth="1"/>
    <col min="3843" max="3843" width="6.7109375" style="117" customWidth="1"/>
    <col min="3844" max="3844" width="15.7109375" style="117" customWidth="1"/>
    <col min="3845" max="3845" width="2.28515625" style="117" bestFit="1" customWidth="1"/>
    <col min="3846" max="3846" width="20.28515625" style="117" customWidth="1"/>
    <col min="3847" max="3847" width="3.28515625" style="117" bestFit="1" customWidth="1"/>
    <col min="3848" max="3848" width="3.7109375" style="117" bestFit="1" customWidth="1"/>
    <col min="3849" max="3849" width="6.7109375" style="117" customWidth="1"/>
    <col min="3850" max="3850" width="4.140625" style="117" customWidth="1"/>
    <col min="3851" max="3851" width="4" style="117" customWidth="1"/>
    <col min="3852" max="3852" width="1.85546875" style="117" bestFit="1" customWidth="1"/>
    <col min="3853" max="3856" width="9.7109375" style="117" customWidth="1"/>
    <col min="3857" max="3857" width="12.28515625" style="117" customWidth="1"/>
    <col min="3858" max="3858" width="29" style="117" customWidth="1"/>
    <col min="3859" max="3859" width="14.28515625" style="117" customWidth="1"/>
    <col min="3860" max="4095" width="7.28515625" style="117"/>
    <col min="4096" max="4096" width="2.7109375" style="117" bestFit="1" customWidth="1"/>
    <col min="4097" max="4097" width="5" style="117" bestFit="1" customWidth="1"/>
    <col min="4098" max="4098" width="4.5703125" style="117" bestFit="1" customWidth="1"/>
    <col min="4099" max="4099" width="6.7109375" style="117" customWidth="1"/>
    <col min="4100" max="4100" width="15.7109375" style="117" customWidth="1"/>
    <col min="4101" max="4101" width="2.28515625" style="117" bestFit="1" customWidth="1"/>
    <col min="4102" max="4102" width="20.28515625" style="117" customWidth="1"/>
    <col min="4103" max="4103" width="3.28515625" style="117" bestFit="1" customWidth="1"/>
    <col min="4104" max="4104" width="3.7109375" style="117" bestFit="1" customWidth="1"/>
    <col min="4105" max="4105" width="6.7109375" style="117" customWidth="1"/>
    <col min="4106" max="4106" width="4.140625" style="117" customWidth="1"/>
    <col min="4107" max="4107" width="4" style="117" customWidth="1"/>
    <col min="4108" max="4108" width="1.85546875" style="117" bestFit="1" customWidth="1"/>
    <col min="4109" max="4112" width="9.7109375" style="117" customWidth="1"/>
    <col min="4113" max="4113" width="12.28515625" style="117" customWidth="1"/>
    <col min="4114" max="4114" width="29" style="117" customWidth="1"/>
    <col min="4115" max="4115" width="14.28515625" style="117" customWidth="1"/>
    <col min="4116" max="4351" width="7.28515625" style="117"/>
    <col min="4352" max="4352" width="2.7109375" style="117" bestFit="1" customWidth="1"/>
    <col min="4353" max="4353" width="5" style="117" bestFit="1" customWidth="1"/>
    <col min="4354" max="4354" width="4.5703125" style="117" bestFit="1" customWidth="1"/>
    <col min="4355" max="4355" width="6.7109375" style="117" customWidth="1"/>
    <col min="4356" max="4356" width="15.7109375" style="117" customWidth="1"/>
    <col min="4357" max="4357" width="2.28515625" style="117" bestFit="1" customWidth="1"/>
    <col min="4358" max="4358" width="20.28515625" style="117" customWidth="1"/>
    <col min="4359" max="4359" width="3.28515625" style="117" bestFit="1" customWidth="1"/>
    <col min="4360" max="4360" width="3.7109375" style="117" bestFit="1" customWidth="1"/>
    <col min="4361" max="4361" width="6.7109375" style="117" customWidth="1"/>
    <col min="4362" max="4362" width="4.140625" style="117" customWidth="1"/>
    <col min="4363" max="4363" width="4" style="117" customWidth="1"/>
    <col min="4364" max="4364" width="1.85546875" style="117" bestFit="1" customWidth="1"/>
    <col min="4365" max="4368" width="9.7109375" style="117" customWidth="1"/>
    <col min="4369" max="4369" width="12.28515625" style="117" customWidth="1"/>
    <col min="4370" max="4370" width="29" style="117" customWidth="1"/>
    <col min="4371" max="4371" width="14.28515625" style="117" customWidth="1"/>
    <col min="4372" max="4607" width="7.28515625" style="117"/>
    <col min="4608" max="4608" width="2.7109375" style="117" bestFit="1" customWidth="1"/>
    <col min="4609" max="4609" width="5" style="117" bestFit="1" customWidth="1"/>
    <col min="4610" max="4610" width="4.5703125" style="117" bestFit="1" customWidth="1"/>
    <col min="4611" max="4611" width="6.7109375" style="117" customWidth="1"/>
    <col min="4612" max="4612" width="15.7109375" style="117" customWidth="1"/>
    <col min="4613" max="4613" width="2.28515625" style="117" bestFit="1" customWidth="1"/>
    <col min="4614" max="4614" width="20.28515625" style="117" customWidth="1"/>
    <col min="4615" max="4615" width="3.28515625" style="117" bestFit="1" customWidth="1"/>
    <col min="4616" max="4616" width="3.7109375" style="117" bestFit="1" customWidth="1"/>
    <col min="4617" max="4617" width="6.7109375" style="117" customWidth="1"/>
    <col min="4618" max="4618" width="4.140625" style="117" customWidth="1"/>
    <col min="4619" max="4619" width="4" style="117" customWidth="1"/>
    <col min="4620" max="4620" width="1.85546875" style="117" bestFit="1" customWidth="1"/>
    <col min="4621" max="4624" width="9.7109375" style="117" customWidth="1"/>
    <col min="4625" max="4625" width="12.28515625" style="117" customWidth="1"/>
    <col min="4626" max="4626" width="29" style="117" customWidth="1"/>
    <col min="4627" max="4627" width="14.28515625" style="117" customWidth="1"/>
    <col min="4628" max="4863" width="7.28515625" style="117"/>
    <col min="4864" max="4864" width="2.7109375" style="117" bestFit="1" customWidth="1"/>
    <col min="4865" max="4865" width="5" style="117" bestFit="1" customWidth="1"/>
    <col min="4866" max="4866" width="4.5703125" style="117" bestFit="1" customWidth="1"/>
    <col min="4867" max="4867" width="6.7109375" style="117" customWidth="1"/>
    <col min="4868" max="4868" width="15.7109375" style="117" customWidth="1"/>
    <col min="4869" max="4869" width="2.28515625" style="117" bestFit="1" customWidth="1"/>
    <col min="4870" max="4870" width="20.28515625" style="117" customWidth="1"/>
    <col min="4871" max="4871" width="3.28515625" style="117" bestFit="1" customWidth="1"/>
    <col min="4872" max="4872" width="3.7109375" style="117" bestFit="1" customWidth="1"/>
    <col min="4873" max="4873" width="6.7109375" style="117" customWidth="1"/>
    <col min="4874" max="4874" width="4.140625" style="117" customWidth="1"/>
    <col min="4875" max="4875" width="4" style="117" customWidth="1"/>
    <col min="4876" max="4876" width="1.85546875" style="117" bestFit="1" customWidth="1"/>
    <col min="4877" max="4880" width="9.7109375" style="117" customWidth="1"/>
    <col min="4881" max="4881" width="12.28515625" style="117" customWidth="1"/>
    <col min="4882" max="4882" width="29" style="117" customWidth="1"/>
    <col min="4883" max="4883" width="14.28515625" style="117" customWidth="1"/>
    <col min="4884" max="5119" width="7.28515625" style="117"/>
    <col min="5120" max="5120" width="2.7109375" style="117" bestFit="1" customWidth="1"/>
    <col min="5121" max="5121" width="5" style="117" bestFit="1" customWidth="1"/>
    <col min="5122" max="5122" width="4.5703125" style="117" bestFit="1" customWidth="1"/>
    <col min="5123" max="5123" width="6.7109375" style="117" customWidth="1"/>
    <col min="5124" max="5124" width="15.7109375" style="117" customWidth="1"/>
    <col min="5125" max="5125" width="2.28515625" style="117" bestFit="1" customWidth="1"/>
    <col min="5126" max="5126" width="20.28515625" style="117" customWidth="1"/>
    <col min="5127" max="5127" width="3.28515625" style="117" bestFit="1" customWidth="1"/>
    <col min="5128" max="5128" width="3.7109375" style="117" bestFit="1" customWidth="1"/>
    <col min="5129" max="5129" width="6.7109375" style="117" customWidth="1"/>
    <col min="5130" max="5130" width="4.140625" style="117" customWidth="1"/>
    <col min="5131" max="5131" width="4" style="117" customWidth="1"/>
    <col min="5132" max="5132" width="1.85546875" style="117" bestFit="1" customWidth="1"/>
    <col min="5133" max="5136" width="9.7109375" style="117" customWidth="1"/>
    <col min="5137" max="5137" width="12.28515625" style="117" customWidth="1"/>
    <col min="5138" max="5138" width="29" style="117" customWidth="1"/>
    <col min="5139" max="5139" width="14.28515625" style="117" customWidth="1"/>
    <col min="5140" max="5375" width="7.28515625" style="117"/>
    <col min="5376" max="5376" width="2.7109375" style="117" bestFit="1" customWidth="1"/>
    <col min="5377" max="5377" width="5" style="117" bestFit="1" customWidth="1"/>
    <col min="5378" max="5378" width="4.5703125" style="117" bestFit="1" customWidth="1"/>
    <col min="5379" max="5379" width="6.7109375" style="117" customWidth="1"/>
    <col min="5380" max="5380" width="15.7109375" style="117" customWidth="1"/>
    <col min="5381" max="5381" width="2.28515625" style="117" bestFit="1" customWidth="1"/>
    <col min="5382" max="5382" width="20.28515625" style="117" customWidth="1"/>
    <col min="5383" max="5383" width="3.28515625" style="117" bestFit="1" customWidth="1"/>
    <col min="5384" max="5384" width="3.7109375" style="117" bestFit="1" customWidth="1"/>
    <col min="5385" max="5385" width="6.7109375" style="117" customWidth="1"/>
    <col min="5386" max="5386" width="4.140625" style="117" customWidth="1"/>
    <col min="5387" max="5387" width="4" style="117" customWidth="1"/>
    <col min="5388" max="5388" width="1.85546875" style="117" bestFit="1" customWidth="1"/>
    <col min="5389" max="5392" width="9.7109375" style="117" customWidth="1"/>
    <col min="5393" max="5393" width="12.28515625" style="117" customWidth="1"/>
    <col min="5394" max="5394" width="29" style="117" customWidth="1"/>
    <col min="5395" max="5395" width="14.28515625" style="117" customWidth="1"/>
    <col min="5396" max="5631" width="7.28515625" style="117"/>
    <col min="5632" max="5632" width="2.7109375" style="117" bestFit="1" customWidth="1"/>
    <col min="5633" max="5633" width="5" style="117" bestFit="1" customWidth="1"/>
    <col min="5634" max="5634" width="4.5703125" style="117" bestFit="1" customWidth="1"/>
    <col min="5635" max="5635" width="6.7109375" style="117" customWidth="1"/>
    <col min="5636" max="5636" width="15.7109375" style="117" customWidth="1"/>
    <col min="5637" max="5637" width="2.28515625" style="117" bestFit="1" customWidth="1"/>
    <col min="5638" max="5638" width="20.28515625" style="117" customWidth="1"/>
    <col min="5639" max="5639" width="3.28515625" style="117" bestFit="1" customWidth="1"/>
    <col min="5640" max="5640" width="3.7109375" style="117" bestFit="1" customWidth="1"/>
    <col min="5641" max="5641" width="6.7109375" style="117" customWidth="1"/>
    <col min="5642" max="5642" width="4.140625" style="117" customWidth="1"/>
    <col min="5643" max="5643" width="4" style="117" customWidth="1"/>
    <col min="5644" max="5644" width="1.85546875" style="117" bestFit="1" customWidth="1"/>
    <col min="5645" max="5648" width="9.7109375" style="117" customWidth="1"/>
    <col min="5649" max="5649" width="12.28515625" style="117" customWidth="1"/>
    <col min="5650" max="5650" width="29" style="117" customWidth="1"/>
    <col min="5651" max="5651" width="14.28515625" style="117" customWidth="1"/>
    <col min="5652" max="5887" width="7.28515625" style="117"/>
    <col min="5888" max="5888" width="2.7109375" style="117" bestFit="1" customWidth="1"/>
    <col min="5889" max="5889" width="5" style="117" bestFit="1" customWidth="1"/>
    <col min="5890" max="5890" width="4.5703125" style="117" bestFit="1" customWidth="1"/>
    <col min="5891" max="5891" width="6.7109375" style="117" customWidth="1"/>
    <col min="5892" max="5892" width="15.7109375" style="117" customWidth="1"/>
    <col min="5893" max="5893" width="2.28515625" style="117" bestFit="1" customWidth="1"/>
    <col min="5894" max="5894" width="20.28515625" style="117" customWidth="1"/>
    <col min="5895" max="5895" width="3.28515625" style="117" bestFit="1" customWidth="1"/>
    <col min="5896" max="5896" width="3.7109375" style="117" bestFit="1" customWidth="1"/>
    <col min="5897" max="5897" width="6.7109375" style="117" customWidth="1"/>
    <col min="5898" max="5898" width="4.140625" style="117" customWidth="1"/>
    <col min="5899" max="5899" width="4" style="117" customWidth="1"/>
    <col min="5900" max="5900" width="1.85546875" style="117" bestFit="1" customWidth="1"/>
    <col min="5901" max="5904" width="9.7109375" style="117" customWidth="1"/>
    <col min="5905" max="5905" width="12.28515625" style="117" customWidth="1"/>
    <col min="5906" max="5906" width="29" style="117" customWidth="1"/>
    <col min="5907" max="5907" width="14.28515625" style="117" customWidth="1"/>
    <col min="5908" max="6143" width="7.28515625" style="117"/>
    <col min="6144" max="6144" width="2.7109375" style="117" bestFit="1" customWidth="1"/>
    <col min="6145" max="6145" width="5" style="117" bestFit="1" customWidth="1"/>
    <col min="6146" max="6146" width="4.5703125" style="117" bestFit="1" customWidth="1"/>
    <col min="6147" max="6147" width="6.7109375" style="117" customWidth="1"/>
    <col min="6148" max="6148" width="15.7109375" style="117" customWidth="1"/>
    <col min="6149" max="6149" width="2.28515625" style="117" bestFit="1" customWidth="1"/>
    <col min="6150" max="6150" width="20.28515625" style="117" customWidth="1"/>
    <col min="6151" max="6151" width="3.28515625" style="117" bestFit="1" customWidth="1"/>
    <col min="6152" max="6152" width="3.7109375" style="117" bestFit="1" customWidth="1"/>
    <col min="6153" max="6153" width="6.7109375" style="117" customWidth="1"/>
    <col min="6154" max="6154" width="4.140625" style="117" customWidth="1"/>
    <col min="6155" max="6155" width="4" style="117" customWidth="1"/>
    <col min="6156" max="6156" width="1.85546875" style="117" bestFit="1" customWidth="1"/>
    <col min="6157" max="6160" width="9.7109375" style="117" customWidth="1"/>
    <col min="6161" max="6161" width="12.28515625" style="117" customWidth="1"/>
    <col min="6162" max="6162" width="29" style="117" customWidth="1"/>
    <col min="6163" max="6163" width="14.28515625" style="117" customWidth="1"/>
    <col min="6164" max="6399" width="7.28515625" style="117"/>
    <col min="6400" max="6400" width="2.7109375" style="117" bestFit="1" customWidth="1"/>
    <col min="6401" max="6401" width="5" style="117" bestFit="1" customWidth="1"/>
    <col min="6402" max="6402" width="4.5703125" style="117" bestFit="1" customWidth="1"/>
    <col min="6403" max="6403" width="6.7109375" style="117" customWidth="1"/>
    <col min="6404" max="6404" width="15.7109375" style="117" customWidth="1"/>
    <col min="6405" max="6405" width="2.28515625" style="117" bestFit="1" customWidth="1"/>
    <col min="6406" max="6406" width="20.28515625" style="117" customWidth="1"/>
    <col min="6407" max="6407" width="3.28515625" style="117" bestFit="1" customWidth="1"/>
    <col min="6408" max="6408" width="3.7109375" style="117" bestFit="1" customWidth="1"/>
    <col min="6409" max="6409" width="6.7109375" style="117" customWidth="1"/>
    <col min="6410" max="6410" width="4.140625" style="117" customWidth="1"/>
    <col min="6411" max="6411" width="4" style="117" customWidth="1"/>
    <col min="6412" max="6412" width="1.85546875" style="117" bestFit="1" customWidth="1"/>
    <col min="6413" max="6416" width="9.7109375" style="117" customWidth="1"/>
    <col min="6417" max="6417" width="12.28515625" style="117" customWidth="1"/>
    <col min="6418" max="6418" width="29" style="117" customWidth="1"/>
    <col min="6419" max="6419" width="14.28515625" style="117" customWidth="1"/>
    <col min="6420" max="6655" width="7.28515625" style="117"/>
    <col min="6656" max="6656" width="2.7109375" style="117" bestFit="1" customWidth="1"/>
    <col min="6657" max="6657" width="5" style="117" bestFit="1" customWidth="1"/>
    <col min="6658" max="6658" width="4.5703125" style="117" bestFit="1" customWidth="1"/>
    <col min="6659" max="6659" width="6.7109375" style="117" customWidth="1"/>
    <col min="6660" max="6660" width="15.7109375" style="117" customWidth="1"/>
    <col min="6661" max="6661" width="2.28515625" style="117" bestFit="1" customWidth="1"/>
    <col min="6662" max="6662" width="20.28515625" style="117" customWidth="1"/>
    <col min="6663" max="6663" width="3.28515625" style="117" bestFit="1" customWidth="1"/>
    <col min="6664" max="6664" width="3.7109375" style="117" bestFit="1" customWidth="1"/>
    <col min="6665" max="6665" width="6.7109375" style="117" customWidth="1"/>
    <col min="6666" max="6666" width="4.140625" style="117" customWidth="1"/>
    <col min="6667" max="6667" width="4" style="117" customWidth="1"/>
    <col min="6668" max="6668" width="1.85546875" style="117" bestFit="1" customWidth="1"/>
    <col min="6669" max="6672" width="9.7109375" style="117" customWidth="1"/>
    <col min="6673" max="6673" width="12.28515625" style="117" customWidth="1"/>
    <col min="6674" max="6674" width="29" style="117" customWidth="1"/>
    <col min="6675" max="6675" width="14.28515625" style="117" customWidth="1"/>
    <col min="6676" max="6911" width="7.28515625" style="117"/>
    <col min="6912" max="6912" width="2.7109375" style="117" bestFit="1" customWidth="1"/>
    <col min="6913" max="6913" width="5" style="117" bestFit="1" customWidth="1"/>
    <col min="6914" max="6914" width="4.5703125" style="117" bestFit="1" customWidth="1"/>
    <col min="6915" max="6915" width="6.7109375" style="117" customWidth="1"/>
    <col min="6916" max="6916" width="15.7109375" style="117" customWidth="1"/>
    <col min="6917" max="6917" width="2.28515625" style="117" bestFit="1" customWidth="1"/>
    <col min="6918" max="6918" width="20.28515625" style="117" customWidth="1"/>
    <col min="6919" max="6919" width="3.28515625" style="117" bestFit="1" customWidth="1"/>
    <col min="6920" max="6920" width="3.7109375" style="117" bestFit="1" customWidth="1"/>
    <col min="6921" max="6921" width="6.7109375" style="117" customWidth="1"/>
    <col min="6922" max="6922" width="4.140625" style="117" customWidth="1"/>
    <col min="6923" max="6923" width="4" style="117" customWidth="1"/>
    <col min="6924" max="6924" width="1.85546875" style="117" bestFit="1" customWidth="1"/>
    <col min="6925" max="6928" width="9.7109375" style="117" customWidth="1"/>
    <col min="6929" max="6929" width="12.28515625" style="117" customWidth="1"/>
    <col min="6930" max="6930" width="29" style="117" customWidth="1"/>
    <col min="6931" max="6931" width="14.28515625" style="117" customWidth="1"/>
    <col min="6932" max="7167" width="7.28515625" style="117"/>
    <col min="7168" max="7168" width="2.7109375" style="117" bestFit="1" customWidth="1"/>
    <col min="7169" max="7169" width="5" style="117" bestFit="1" customWidth="1"/>
    <col min="7170" max="7170" width="4.5703125" style="117" bestFit="1" customWidth="1"/>
    <col min="7171" max="7171" width="6.7109375" style="117" customWidth="1"/>
    <col min="7172" max="7172" width="15.7109375" style="117" customWidth="1"/>
    <col min="7173" max="7173" width="2.28515625" style="117" bestFit="1" customWidth="1"/>
    <col min="7174" max="7174" width="20.28515625" style="117" customWidth="1"/>
    <col min="7175" max="7175" width="3.28515625" style="117" bestFit="1" customWidth="1"/>
    <col min="7176" max="7176" width="3.7109375" style="117" bestFit="1" customWidth="1"/>
    <col min="7177" max="7177" width="6.7109375" style="117" customWidth="1"/>
    <col min="7178" max="7178" width="4.140625" style="117" customWidth="1"/>
    <col min="7179" max="7179" width="4" style="117" customWidth="1"/>
    <col min="7180" max="7180" width="1.85546875" style="117" bestFit="1" customWidth="1"/>
    <col min="7181" max="7184" width="9.7109375" style="117" customWidth="1"/>
    <col min="7185" max="7185" width="12.28515625" style="117" customWidth="1"/>
    <col min="7186" max="7186" width="29" style="117" customWidth="1"/>
    <col min="7187" max="7187" width="14.28515625" style="117" customWidth="1"/>
    <col min="7188" max="7423" width="7.28515625" style="117"/>
    <col min="7424" max="7424" width="2.7109375" style="117" bestFit="1" customWidth="1"/>
    <col min="7425" max="7425" width="5" style="117" bestFit="1" customWidth="1"/>
    <col min="7426" max="7426" width="4.5703125" style="117" bestFit="1" customWidth="1"/>
    <col min="7427" max="7427" width="6.7109375" style="117" customWidth="1"/>
    <col min="7428" max="7428" width="15.7109375" style="117" customWidth="1"/>
    <col min="7429" max="7429" width="2.28515625" style="117" bestFit="1" customWidth="1"/>
    <col min="7430" max="7430" width="20.28515625" style="117" customWidth="1"/>
    <col min="7431" max="7431" width="3.28515625" style="117" bestFit="1" customWidth="1"/>
    <col min="7432" max="7432" width="3.7109375" style="117" bestFit="1" customWidth="1"/>
    <col min="7433" max="7433" width="6.7109375" style="117" customWidth="1"/>
    <col min="7434" max="7434" width="4.140625" style="117" customWidth="1"/>
    <col min="7435" max="7435" width="4" style="117" customWidth="1"/>
    <col min="7436" max="7436" width="1.85546875" style="117" bestFit="1" customWidth="1"/>
    <col min="7437" max="7440" width="9.7109375" style="117" customWidth="1"/>
    <col min="7441" max="7441" width="12.28515625" style="117" customWidth="1"/>
    <col min="7442" max="7442" width="29" style="117" customWidth="1"/>
    <col min="7443" max="7443" width="14.28515625" style="117" customWidth="1"/>
    <col min="7444" max="7679" width="7.28515625" style="117"/>
    <col min="7680" max="7680" width="2.7109375" style="117" bestFit="1" customWidth="1"/>
    <col min="7681" max="7681" width="5" style="117" bestFit="1" customWidth="1"/>
    <col min="7682" max="7682" width="4.5703125" style="117" bestFit="1" customWidth="1"/>
    <col min="7683" max="7683" width="6.7109375" style="117" customWidth="1"/>
    <col min="7684" max="7684" width="15.7109375" style="117" customWidth="1"/>
    <col min="7685" max="7685" width="2.28515625" style="117" bestFit="1" customWidth="1"/>
    <col min="7686" max="7686" width="20.28515625" style="117" customWidth="1"/>
    <col min="7687" max="7687" width="3.28515625" style="117" bestFit="1" customWidth="1"/>
    <col min="7688" max="7688" width="3.7109375" style="117" bestFit="1" customWidth="1"/>
    <col min="7689" max="7689" width="6.7109375" style="117" customWidth="1"/>
    <col min="7690" max="7690" width="4.140625" style="117" customWidth="1"/>
    <col min="7691" max="7691" width="4" style="117" customWidth="1"/>
    <col min="7692" max="7692" width="1.85546875" style="117" bestFit="1" customWidth="1"/>
    <col min="7693" max="7696" width="9.7109375" style="117" customWidth="1"/>
    <col min="7697" max="7697" width="12.28515625" style="117" customWidth="1"/>
    <col min="7698" max="7698" width="29" style="117" customWidth="1"/>
    <col min="7699" max="7699" width="14.28515625" style="117" customWidth="1"/>
    <col min="7700" max="7935" width="7.28515625" style="117"/>
    <col min="7936" max="7936" width="2.7109375" style="117" bestFit="1" customWidth="1"/>
    <col min="7937" max="7937" width="5" style="117" bestFit="1" customWidth="1"/>
    <col min="7938" max="7938" width="4.5703125" style="117" bestFit="1" customWidth="1"/>
    <col min="7939" max="7939" width="6.7109375" style="117" customWidth="1"/>
    <col min="7940" max="7940" width="15.7109375" style="117" customWidth="1"/>
    <col min="7941" max="7941" width="2.28515625" style="117" bestFit="1" customWidth="1"/>
    <col min="7942" max="7942" width="20.28515625" style="117" customWidth="1"/>
    <col min="7943" max="7943" width="3.28515625" style="117" bestFit="1" customWidth="1"/>
    <col min="7944" max="7944" width="3.7109375" style="117" bestFit="1" customWidth="1"/>
    <col min="7945" max="7945" width="6.7109375" style="117" customWidth="1"/>
    <col min="7946" max="7946" width="4.140625" style="117" customWidth="1"/>
    <col min="7947" max="7947" width="4" style="117" customWidth="1"/>
    <col min="7948" max="7948" width="1.85546875" style="117" bestFit="1" customWidth="1"/>
    <col min="7949" max="7952" width="9.7109375" style="117" customWidth="1"/>
    <col min="7953" max="7953" width="12.28515625" style="117" customWidth="1"/>
    <col min="7954" max="7954" width="29" style="117" customWidth="1"/>
    <col min="7955" max="7955" width="14.28515625" style="117" customWidth="1"/>
    <col min="7956" max="8191" width="7.28515625" style="117"/>
    <col min="8192" max="8192" width="2.7109375" style="117" bestFit="1" customWidth="1"/>
    <col min="8193" max="8193" width="5" style="117" bestFit="1" customWidth="1"/>
    <col min="8194" max="8194" width="4.5703125" style="117" bestFit="1" customWidth="1"/>
    <col min="8195" max="8195" width="6.7109375" style="117" customWidth="1"/>
    <col min="8196" max="8196" width="15.7109375" style="117" customWidth="1"/>
    <col min="8197" max="8197" width="2.28515625" style="117" bestFit="1" customWidth="1"/>
    <col min="8198" max="8198" width="20.28515625" style="117" customWidth="1"/>
    <col min="8199" max="8199" width="3.28515625" style="117" bestFit="1" customWidth="1"/>
    <col min="8200" max="8200" width="3.7109375" style="117" bestFit="1" customWidth="1"/>
    <col min="8201" max="8201" width="6.7109375" style="117" customWidth="1"/>
    <col min="8202" max="8202" width="4.140625" style="117" customWidth="1"/>
    <col min="8203" max="8203" width="4" style="117" customWidth="1"/>
    <col min="8204" max="8204" width="1.85546875" style="117" bestFit="1" customWidth="1"/>
    <col min="8205" max="8208" width="9.7109375" style="117" customWidth="1"/>
    <col min="8209" max="8209" width="12.28515625" style="117" customWidth="1"/>
    <col min="8210" max="8210" width="29" style="117" customWidth="1"/>
    <col min="8211" max="8211" width="14.28515625" style="117" customWidth="1"/>
    <col min="8212" max="8447" width="7.28515625" style="117"/>
    <col min="8448" max="8448" width="2.7109375" style="117" bestFit="1" customWidth="1"/>
    <col min="8449" max="8449" width="5" style="117" bestFit="1" customWidth="1"/>
    <col min="8450" max="8450" width="4.5703125" style="117" bestFit="1" customWidth="1"/>
    <col min="8451" max="8451" width="6.7109375" style="117" customWidth="1"/>
    <col min="8452" max="8452" width="15.7109375" style="117" customWidth="1"/>
    <col min="8453" max="8453" width="2.28515625" style="117" bestFit="1" customWidth="1"/>
    <col min="8454" max="8454" width="20.28515625" style="117" customWidth="1"/>
    <col min="8455" max="8455" width="3.28515625" style="117" bestFit="1" customWidth="1"/>
    <col min="8456" max="8456" width="3.7109375" style="117" bestFit="1" customWidth="1"/>
    <col min="8457" max="8457" width="6.7109375" style="117" customWidth="1"/>
    <col min="8458" max="8458" width="4.140625" style="117" customWidth="1"/>
    <col min="8459" max="8459" width="4" style="117" customWidth="1"/>
    <col min="8460" max="8460" width="1.85546875" style="117" bestFit="1" customWidth="1"/>
    <col min="8461" max="8464" width="9.7109375" style="117" customWidth="1"/>
    <col min="8465" max="8465" width="12.28515625" style="117" customWidth="1"/>
    <col min="8466" max="8466" width="29" style="117" customWidth="1"/>
    <col min="8467" max="8467" width="14.28515625" style="117" customWidth="1"/>
    <col min="8468" max="8703" width="7.28515625" style="117"/>
    <col min="8704" max="8704" width="2.7109375" style="117" bestFit="1" customWidth="1"/>
    <col min="8705" max="8705" width="5" style="117" bestFit="1" customWidth="1"/>
    <col min="8706" max="8706" width="4.5703125" style="117" bestFit="1" customWidth="1"/>
    <col min="8707" max="8707" width="6.7109375" style="117" customWidth="1"/>
    <col min="8708" max="8708" width="15.7109375" style="117" customWidth="1"/>
    <col min="8709" max="8709" width="2.28515625" style="117" bestFit="1" customWidth="1"/>
    <col min="8710" max="8710" width="20.28515625" style="117" customWidth="1"/>
    <col min="8711" max="8711" width="3.28515625" style="117" bestFit="1" customWidth="1"/>
    <col min="8712" max="8712" width="3.7109375" style="117" bestFit="1" customWidth="1"/>
    <col min="8713" max="8713" width="6.7109375" style="117" customWidth="1"/>
    <col min="8714" max="8714" width="4.140625" style="117" customWidth="1"/>
    <col min="8715" max="8715" width="4" style="117" customWidth="1"/>
    <col min="8716" max="8716" width="1.85546875" style="117" bestFit="1" customWidth="1"/>
    <col min="8717" max="8720" width="9.7109375" style="117" customWidth="1"/>
    <col min="8721" max="8721" width="12.28515625" style="117" customWidth="1"/>
    <col min="8722" max="8722" width="29" style="117" customWidth="1"/>
    <col min="8723" max="8723" width="14.28515625" style="117" customWidth="1"/>
    <col min="8724" max="8959" width="7.28515625" style="117"/>
    <col min="8960" max="8960" width="2.7109375" style="117" bestFit="1" customWidth="1"/>
    <col min="8961" max="8961" width="5" style="117" bestFit="1" customWidth="1"/>
    <col min="8962" max="8962" width="4.5703125" style="117" bestFit="1" customWidth="1"/>
    <col min="8963" max="8963" width="6.7109375" style="117" customWidth="1"/>
    <col min="8964" max="8964" width="15.7109375" style="117" customWidth="1"/>
    <col min="8965" max="8965" width="2.28515625" style="117" bestFit="1" customWidth="1"/>
    <col min="8966" max="8966" width="20.28515625" style="117" customWidth="1"/>
    <col min="8967" max="8967" width="3.28515625" style="117" bestFit="1" customWidth="1"/>
    <col min="8968" max="8968" width="3.7109375" style="117" bestFit="1" customWidth="1"/>
    <col min="8969" max="8969" width="6.7109375" style="117" customWidth="1"/>
    <col min="8970" max="8970" width="4.140625" style="117" customWidth="1"/>
    <col min="8971" max="8971" width="4" style="117" customWidth="1"/>
    <col min="8972" max="8972" width="1.85546875" style="117" bestFit="1" customWidth="1"/>
    <col min="8973" max="8976" width="9.7109375" style="117" customWidth="1"/>
    <col min="8977" max="8977" width="12.28515625" style="117" customWidth="1"/>
    <col min="8978" max="8978" width="29" style="117" customWidth="1"/>
    <col min="8979" max="8979" width="14.28515625" style="117" customWidth="1"/>
    <col min="8980" max="9215" width="7.28515625" style="117"/>
    <col min="9216" max="9216" width="2.7109375" style="117" bestFit="1" customWidth="1"/>
    <col min="9217" max="9217" width="5" style="117" bestFit="1" customWidth="1"/>
    <col min="9218" max="9218" width="4.5703125" style="117" bestFit="1" customWidth="1"/>
    <col min="9219" max="9219" width="6.7109375" style="117" customWidth="1"/>
    <col min="9220" max="9220" width="15.7109375" style="117" customWidth="1"/>
    <col min="9221" max="9221" width="2.28515625" style="117" bestFit="1" customWidth="1"/>
    <col min="9222" max="9222" width="20.28515625" style="117" customWidth="1"/>
    <col min="9223" max="9223" width="3.28515625" style="117" bestFit="1" customWidth="1"/>
    <col min="9224" max="9224" width="3.7109375" style="117" bestFit="1" customWidth="1"/>
    <col min="9225" max="9225" width="6.7109375" style="117" customWidth="1"/>
    <col min="9226" max="9226" width="4.140625" style="117" customWidth="1"/>
    <col min="9227" max="9227" width="4" style="117" customWidth="1"/>
    <col min="9228" max="9228" width="1.85546875" style="117" bestFit="1" customWidth="1"/>
    <col min="9229" max="9232" width="9.7109375" style="117" customWidth="1"/>
    <col min="9233" max="9233" width="12.28515625" style="117" customWidth="1"/>
    <col min="9234" max="9234" width="29" style="117" customWidth="1"/>
    <col min="9235" max="9235" width="14.28515625" style="117" customWidth="1"/>
    <col min="9236" max="9471" width="7.28515625" style="117"/>
    <col min="9472" max="9472" width="2.7109375" style="117" bestFit="1" customWidth="1"/>
    <col min="9473" max="9473" width="5" style="117" bestFit="1" customWidth="1"/>
    <col min="9474" max="9474" width="4.5703125" style="117" bestFit="1" customWidth="1"/>
    <col min="9475" max="9475" width="6.7109375" style="117" customWidth="1"/>
    <col min="9476" max="9476" width="15.7109375" style="117" customWidth="1"/>
    <col min="9477" max="9477" width="2.28515625" style="117" bestFit="1" customWidth="1"/>
    <col min="9478" max="9478" width="20.28515625" style="117" customWidth="1"/>
    <col min="9479" max="9479" width="3.28515625" style="117" bestFit="1" customWidth="1"/>
    <col min="9480" max="9480" width="3.7109375" style="117" bestFit="1" customWidth="1"/>
    <col min="9481" max="9481" width="6.7109375" style="117" customWidth="1"/>
    <col min="9482" max="9482" width="4.140625" style="117" customWidth="1"/>
    <col min="9483" max="9483" width="4" style="117" customWidth="1"/>
    <col min="9484" max="9484" width="1.85546875" style="117" bestFit="1" customWidth="1"/>
    <col min="9485" max="9488" width="9.7109375" style="117" customWidth="1"/>
    <col min="9489" max="9489" width="12.28515625" style="117" customWidth="1"/>
    <col min="9490" max="9490" width="29" style="117" customWidth="1"/>
    <col min="9491" max="9491" width="14.28515625" style="117" customWidth="1"/>
    <col min="9492" max="9727" width="7.28515625" style="117"/>
    <col min="9728" max="9728" width="2.7109375" style="117" bestFit="1" customWidth="1"/>
    <col min="9729" max="9729" width="5" style="117" bestFit="1" customWidth="1"/>
    <col min="9730" max="9730" width="4.5703125" style="117" bestFit="1" customWidth="1"/>
    <col min="9731" max="9731" width="6.7109375" style="117" customWidth="1"/>
    <col min="9732" max="9732" width="15.7109375" style="117" customWidth="1"/>
    <col min="9733" max="9733" width="2.28515625" style="117" bestFit="1" customWidth="1"/>
    <col min="9734" max="9734" width="20.28515625" style="117" customWidth="1"/>
    <col min="9735" max="9735" width="3.28515625" style="117" bestFit="1" customWidth="1"/>
    <col min="9736" max="9736" width="3.7109375" style="117" bestFit="1" customWidth="1"/>
    <col min="9737" max="9737" width="6.7109375" style="117" customWidth="1"/>
    <col min="9738" max="9738" width="4.140625" style="117" customWidth="1"/>
    <col min="9739" max="9739" width="4" style="117" customWidth="1"/>
    <col min="9740" max="9740" width="1.85546875" style="117" bestFit="1" customWidth="1"/>
    <col min="9741" max="9744" width="9.7109375" style="117" customWidth="1"/>
    <col min="9745" max="9745" width="12.28515625" style="117" customWidth="1"/>
    <col min="9746" max="9746" width="29" style="117" customWidth="1"/>
    <col min="9747" max="9747" width="14.28515625" style="117" customWidth="1"/>
    <col min="9748" max="9983" width="7.28515625" style="117"/>
    <col min="9984" max="9984" width="2.7109375" style="117" bestFit="1" customWidth="1"/>
    <col min="9985" max="9985" width="5" style="117" bestFit="1" customWidth="1"/>
    <col min="9986" max="9986" width="4.5703125" style="117" bestFit="1" customWidth="1"/>
    <col min="9987" max="9987" width="6.7109375" style="117" customWidth="1"/>
    <col min="9988" max="9988" width="15.7109375" style="117" customWidth="1"/>
    <col min="9989" max="9989" width="2.28515625" style="117" bestFit="1" customWidth="1"/>
    <col min="9990" max="9990" width="20.28515625" style="117" customWidth="1"/>
    <col min="9991" max="9991" width="3.28515625" style="117" bestFit="1" customWidth="1"/>
    <col min="9992" max="9992" width="3.7109375" style="117" bestFit="1" customWidth="1"/>
    <col min="9993" max="9993" width="6.7109375" style="117" customWidth="1"/>
    <col min="9994" max="9994" width="4.140625" style="117" customWidth="1"/>
    <col min="9995" max="9995" width="4" style="117" customWidth="1"/>
    <col min="9996" max="9996" width="1.85546875" style="117" bestFit="1" customWidth="1"/>
    <col min="9997" max="10000" width="9.7109375" style="117" customWidth="1"/>
    <col min="10001" max="10001" width="12.28515625" style="117" customWidth="1"/>
    <col min="10002" max="10002" width="29" style="117" customWidth="1"/>
    <col min="10003" max="10003" width="14.28515625" style="117" customWidth="1"/>
    <col min="10004" max="10239" width="7.28515625" style="117"/>
    <col min="10240" max="10240" width="2.7109375" style="117" bestFit="1" customWidth="1"/>
    <col min="10241" max="10241" width="5" style="117" bestFit="1" customWidth="1"/>
    <col min="10242" max="10242" width="4.5703125" style="117" bestFit="1" customWidth="1"/>
    <col min="10243" max="10243" width="6.7109375" style="117" customWidth="1"/>
    <col min="10244" max="10244" width="15.7109375" style="117" customWidth="1"/>
    <col min="10245" max="10245" width="2.28515625" style="117" bestFit="1" customWidth="1"/>
    <col min="10246" max="10246" width="20.28515625" style="117" customWidth="1"/>
    <col min="10247" max="10247" width="3.28515625" style="117" bestFit="1" customWidth="1"/>
    <col min="10248" max="10248" width="3.7109375" style="117" bestFit="1" customWidth="1"/>
    <col min="10249" max="10249" width="6.7109375" style="117" customWidth="1"/>
    <col min="10250" max="10250" width="4.140625" style="117" customWidth="1"/>
    <col min="10251" max="10251" width="4" style="117" customWidth="1"/>
    <col min="10252" max="10252" width="1.85546875" style="117" bestFit="1" customWidth="1"/>
    <col min="10253" max="10256" width="9.7109375" style="117" customWidth="1"/>
    <col min="10257" max="10257" width="12.28515625" style="117" customWidth="1"/>
    <col min="10258" max="10258" width="29" style="117" customWidth="1"/>
    <col min="10259" max="10259" width="14.28515625" style="117" customWidth="1"/>
    <col min="10260" max="10495" width="7.28515625" style="117"/>
    <col min="10496" max="10496" width="2.7109375" style="117" bestFit="1" customWidth="1"/>
    <col min="10497" max="10497" width="5" style="117" bestFit="1" customWidth="1"/>
    <col min="10498" max="10498" width="4.5703125" style="117" bestFit="1" customWidth="1"/>
    <col min="10499" max="10499" width="6.7109375" style="117" customWidth="1"/>
    <col min="10500" max="10500" width="15.7109375" style="117" customWidth="1"/>
    <col min="10501" max="10501" width="2.28515625" style="117" bestFit="1" customWidth="1"/>
    <col min="10502" max="10502" width="20.28515625" style="117" customWidth="1"/>
    <col min="10503" max="10503" width="3.28515625" style="117" bestFit="1" customWidth="1"/>
    <col min="10504" max="10504" width="3.7109375" style="117" bestFit="1" customWidth="1"/>
    <col min="10505" max="10505" width="6.7109375" style="117" customWidth="1"/>
    <col min="10506" max="10506" width="4.140625" style="117" customWidth="1"/>
    <col min="10507" max="10507" width="4" style="117" customWidth="1"/>
    <col min="10508" max="10508" width="1.85546875" style="117" bestFit="1" customWidth="1"/>
    <col min="10509" max="10512" width="9.7109375" style="117" customWidth="1"/>
    <col min="10513" max="10513" width="12.28515625" style="117" customWidth="1"/>
    <col min="10514" max="10514" width="29" style="117" customWidth="1"/>
    <col min="10515" max="10515" width="14.28515625" style="117" customWidth="1"/>
    <col min="10516" max="10751" width="7.28515625" style="117"/>
    <col min="10752" max="10752" width="2.7109375" style="117" bestFit="1" customWidth="1"/>
    <col min="10753" max="10753" width="5" style="117" bestFit="1" customWidth="1"/>
    <col min="10754" max="10754" width="4.5703125" style="117" bestFit="1" customWidth="1"/>
    <col min="10755" max="10755" width="6.7109375" style="117" customWidth="1"/>
    <col min="10756" max="10756" width="15.7109375" style="117" customWidth="1"/>
    <col min="10757" max="10757" width="2.28515625" style="117" bestFit="1" customWidth="1"/>
    <col min="10758" max="10758" width="20.28515625" style="117" customWidth="1"/>
    <col min="10759" max="10759" width="3.28515625" style="117" bestFit="1" customWidth="1"/>
    <col min="10760" max="10760" width="3.7109375" style="117" bestFit="1" customWidth="1"/>
    <col min="10761" max="10761" width="6.7109375" style="117" customWidth="1"/>
    <col min="10762" max="10762" width="4.140625" style="117" customWidth="1"/>
    <col min="10763" max="10763" width="4" style="117" customWidth="1"/>
    <col min="10764" max="10764" width="1.85546875" style="117" bestFit="1" customWidth="1"/>
    <col min="10765" max="10768" width="9.7109375" style="117" customWidth="1"/>
    <col min="10769" max="10769" width="12.28515625" style="117" customWidth="1"/>
    <col min="10770" max="10770" width="29" style="117" customWidth="1"/>
    <col min="10771" max="10771" width="14.28515625" style="117" customWidth="1"/>
    <col min="10772" max="11007" width="7.28515625" style="117"/>
    <col min="11008" max="11008" width="2.7109375" style="117" bestFit="1" customWidth="1"/>
    <col min="11009" max="11009" width="5" style="117" bestFit="1" customWidth="1"/>
    <col min="11010" max="11010" width="4.5703125" style="117" bestFit="1" customWidth="1"/>
    <col min="11011" max="11011" width="6.7109375" style="117" customWidth="1"/>
    <col min="11012" max="11012" width="15.7109375" style="117" customWidth="1"/>
    <col min="11013" max="11013" width="2.28515625" style="117" bestFit="1" customWidth="1"/>
    <col min="11014" max="11014" width="20.28515625" style="117" customWidth="1"/>
    <col min="11015" max="11015" width="3.28515625" style="117" bestFit="1" customWidth="1"/>
    <col min="11016" max="11016" width="3.7109375" style="117" bestFit="1" customWidth="1"/>
    <col min="11017" max="11017" width="6.7109375" style="117" customWidth="1"/>
    <col min="11018" max="11018" width="4.140625" style="117" customWidth="1"/>
    <col min="11019" max="11019" width="4" style="117" customWidth="1"/>
    <col min="11020" max="11020" width="1.85546875" style="117" bestFit="1" customWidth="1"/>
    <col min="11021" max="11024" width="9.7109375" style="117" customWidth="1"/>
    <col min="11025" max="11025" width="12.28515625" style="117" customWidth="1"/>
    <col min="11026" max="11026" width="29" style="117" customWidth="1"/>
    <col min="11027" max="11027" width="14.28515625" style="117" customWidth="1"/>
    <col min="11028" max="11263" width="7.28515625" style="117"/>
    <col min="11264" max="11264" width="2.7109375" style="117" bestFit="1" customWidth="1"/>
    <col min="11265" max="11265" width="5" style="117" bestFit="1" customWidth="1"/>
    <col min="11266" max="11266" width="4.5703125" style="117" bestFit="1" customWidth="1"/>
    <col min="11267" max="11267" width="6.7109375" style="117" customWidth="1"/>
    <col min="11268" max="11268" width="15.7109375" style="117" customWidth="1"/>
    <col min="11269" max="11269" width="2.28515625" style="117" bestFit="1" customWidth="1"/>
    <col min="11270" max="11270" width="20.28515625" style="117" customWidth="1"/>
    <col min="11271" max="11271" width="3.28515625" style="117" bestFit="1" customWidth="1"/>
    <col min="11272" max="11272" width="3.7109375" style="117" bestFit="1" customWidth="1"/>
    <col min="11273" max="11273" width="6.7109375" style="117" customWidth="1"/>
    <col min="11274" max="11274" width="4.140625" style="117" customWidth="1"/>
    <col min="11275" max="11275" width="4" style="117" customWidth="1"/>
    <col min="11276" max="11276" width="1.85546875" style="117" bestFit="1" customWidth="1"/>
    <col min="11277" max="11280" width="9.7109375" style="117" customWidth="1"/>
    <col min="11281" max="11281" width="12.28515625" style="117" customWidth="1"/>
    <col min="11282" max="11282" width="29" style="117" customWidth="1"/>
    <col min="11283" max="11283" width="14.28515625" style="117" customWidth="1"/>
    <col min="11284" max="11519" width="7.28515625" style="117"/>
    <col min="11520" max="11520" width="2.7109375" style="117" bestFit="1" customWidth="1"/>
    <col min="11521" max="11521" width="5" style="117" bestFit="1" customWidth="1"/>
    <col min="11522" max="11522" width="4.5703125" style="117" bestFit="1" customWidth="1"/>
    <col min="11523" max="11523" width="6.7109375" style="117" customWidth="1"/>
    <col min="11524" max="11524" width="15.7109375" style="117" customWidth="1"/>
    <col min="11525" max="11525" width="2.28515625" style="117" bestFit="1" customWidth="1"/>
    <col min="11526" max="11526" width="20.28515625" style="117" customWidth="1"/>
    <col min="11527" max="11527" width="3.28515625" style="117" bestFit="1" customWidth="1"/>
    <col min="11528" max="11528" width="3.7109375" style="117" bestFit="1" customWidth="1"/>
    <col min="11529" max="11529" width="6.7109375" style="117" customWidth="1"/>
    <col min="11530" max="11530" width="4.140625" style="117" customWidth="1"/>
    <col min="11531" max="11531" width="4" style="117" customWidth="1"/>
    <col min="11532" max="11532" width="1.85546875" style="117" bestFit="1" customWidth="1"/>
    <col min="11533" max="11536" width="9.7109375" style="117" customWidth="1"/>
    <col min="11537" max="11537" width="12.28515625" style="117" customWidth="1"/>
    <col min="11538" max="11538" width="29" style="117" customWidth="1"/>
    <col min="11539" max="11539" width="14.28515625" style="117" customWidth="1"/>
    <col min="11540" max="11775" width="7.28515625" style="117"/>
    <col min="11776" max="11776" width="2.7109375" style="117" bestFit="1" customWidth="1"/>
    <col min="11777" max="11777" width="5" style="117" bestFit="1" customWidth="1"/>
    <col min="11778" max="11778" width="4.5703125" style="117" bestFit="1" customWidth="1"/>
    <col min="11779" max="11779" width="6.7109375" style="117" customWidth="1"/>
    <col min="11780" max="11780" width="15.7109375" style="117" customWidth="1"/>
    <col min="11781" max="11781" width="2.28515625" style="117" bestFit="1" customWidth="1"/>
    <col min="11782" max="11782" width="20.28515625" style="117" customWidth="1"/>
    <col min="11783" max="11783" width="3.28515625" style="117" bestFit="1" customWidth="1"/>
    <col min="11784" max="11784" width="3.7109375" style="117" bestFit="1" customWidth="1"/>
    <col min="11785" max="11785" width="6.7109375" style="117" customWidth="1"/>
    <col min="11786" max="11786" width="4.140625" style="117" customWidth="1"/>
    <col min="11787" max="11787" width="4" style="117" customWidth="1"/>
    <col min="11788" max="11788" width="1.85546875" style="117" bestFit="1" customWidth="1"/>
    <col min="11789" max="11792" width="9.7109375" style="117" customWidth="1"/>
    <col min="11793" max="11793" width="12.28515625" style="117" customWidth="1"/>
    <col min="11794" max="11794" width="29" style="117" customWidth="1"/>
    <col min="11795" max="11795" width="14.28515625" style="117" customWidth="1"/>
    <col min="11796" max="12031" width="7.28515625" style="117"/>
    <col min="12032" max="12032" width="2.7109375" style="117" bestFit="1" customWidth="1"/>
    <col min="12033" max="12033" width="5" style="117" bestFit="1" customWidth="1"/>
    <col min="12034" max="12034" width="4.5703125" style="117" bestFit="1" customWidth="1"/>
    <col min="12035" max="12035" width="6.7109375" style="117" customWidth="1"/>
    <col min="12036" max="12036" width="15.7109375" style="117" customWidth="1"/>
    <col min="12037" max="12037" width="2.28515625" style="117" bestFit="1" customWidth="1"/>
    <col min="12038" max="12038" width="20.28515625" style="117" customWidth="1"/>
    <col min="12039" max="12039" width="3.28515625" style="117" bestFit="1" customWidth="1"/>
    <col min="12040" max="12040" width="3.7109375" style="117" bestFit="1" customWidth="1"/>
    <col min="12041" max="12041" width="6.7109375" style="117" customWidth="1"/>
    <col min="12042" max="12042" width="4.140625" style="117" customWidth="1"/>
    <col min="12043" max="12043" width="4" style="117" customWidth="1"/>
    <col min="12044" max="12044" width="1.85546875" style="117" bestFit="1" customWidth="1"/>
    <col min="12045" max="12048" width="9.7109375" style="117" customWidth="1"/>
    <col min="12049" max="12049" width="12.28515625" style="117" customWidth="1"/>
    <col min="12050" max="12050" width="29" style="117" customWidth="1"/>
    <col min="12051" max="12051" width="14.28515625" style="117" customWidth="1"/>
    <col min="12052" max="12287" width="7.28515625" style="117"/>
    <col min="12288" max="12288" width="2.7109375" style="117" bestFit="1" customWidth="1"/>
    <col min="12289" max="12289" width="5" style="117" bestFit="1" customWidth="1"/>
    <col min="12290" max="12290" width="4.5703125" style="117" bestFit="1" customWidth="1"/>
    <col min="12291" max="12291" width="6.7109375" style="117" customWidth="1"/>
    <col min="12292" max="12292" width="15.7109375" style="117" customWidth="1"/>
    <col min="12293" max="12293" width="2.28515625" style="117" bestFit="1" customWidth="1"/>
    <col min="12294" max="12294" width="20.28515625" style="117" customWidth="1"/>
    <col min="12295" max="12295" width="3.28515625" style="117" bestFit="1" customWidth="1"/>
    <col min="12296" max="12296" width="3.7109375" style="117" bestFit="1" customWidth="1"/>
    <col min="12297" max="12297" width="6.7109375" style="117" customWidth="1"/>
    <col min="12298" max="12298" width="4.140625" style="117" customWidth="1"/>
    <col min="12299" max="12299" width="4" style="117" customWidth="1"/>
    <col min="12300" max="12300" width="1.85546875" style="117" bestFit="1" customWidth="1"/>
    <col min="12301" max="12304" width="9.7109375" style="117" customWidth="1"/>
    <col min="12305" max="12305" width="12.28515625" style="117" customWidth="1"/>
    <col min="12306" max="12306" width="29" style="117" customWidth="1"/>
    <col min="12307" max="12307" width="14.28515625" style="117" customWidth="1"/>
    <col min="12308" max="12543" width="7.28515625" style="117"/>
    <col min="12544" max="12544" width="2.7109375" style="117" bestFit="1" customWidth="1"/>
    <col min="12545" max="12545" width="5" style="117" bestFit="1" customWidth="1"/>
    <col min="12546" max="12546" width="4.5703125" style="117" bestFit="1" customWidth="1"/>
    <col min="12547" max="12547" width="6.7109375" style="117" customWidth="1"/>
    <col min="12548" max="12548" width="15.7109375" style="117" customWidth="1"/>
    <col min="12549" max="12549" width="2.28515625" style="117" bestFit="1" customWidth="1"/>
    <col min="12550" max="12550" width="20.28515625" style="117" customWidth="1"/>
    <col min="12551" max="12551" width="3.28515625" style="117" bestFit="1" customWidth="1"/>
    <col min="12552" max="12552" width="3.7109375" style="117" bestFit="1" customWidth="1"/>
    <col min="12553" max="12553" width="6.7109375" style="117" customWidth="1"/>
    <col min="12554" max="12554" width="4.140625" style="117" customWidth="1"/>
    <col min="12555" max="12555" width="4" style="117" customWidth="1"/>
    <col min="12556" max="12556" width="1.85546875" style="117" bestFit="1" customWidth="1"/>
    <col min="12557" max="12560" width="9.7109375" style="117" customWidth="1"/>
    <col min="12561" max="12561" width="12.28515625" style="117" customWidth="1"/>
    <col min="12562" max="12562" width="29" style="117" customWidth="1"/>
    <col min="12563" max="12563" width="14.28515625" style="117" customWidth="1"/>
    <col min="12564" max="12799" width="7.28515625" style="117"/>
    <col min="12800" max="12800" width="2.7109375" style="117" bestFit="1" customWidth="1"/>
    <col min="12801" max="12801" width="5" style="117" bestFit="1" customWidth="1"/>
    <col min="12802" max="12802" width="4.5703125" style="117" bestFit="1" customWidth="1"/>
    <col min="12803" max="12803" width="6.7109375" style="117" customWidth="1"/>
    <col min="12804" max="12804" width="15.7109375" style="117" customWidth="1"/>
    <col min="12805" max="12805" width="2.28515625" style="117" bestFit="1" customWidth="1"/>
    <col min="12806" max="12806" width="20.28515625" style="117" customWidth="1"/>
    <col min="12807" max="12807" width="3.28515625" style="117" bestFit="1" customWidth="1"/>
    <col min="12808" max="12808" width="3.7109375" style="117" bestFit="1" customWidth="1"/>
    <col min="12809" max="12809" width="6.7109375" style="117" customWidth="1"/>
    <col min="12810" max="12810" width="4.140625" style="117" customWidth="1"/>
    <col min="12811" max="12811" width="4" style="117" customWidth="1"/>
    <col min="12812" max="12812" width="1.85546875" style="117" bestFit="1" customWidth="1"/>
    <col min="12813" max="12816" width="9.7109375" style="117" customWidth="1"/>
    <col min="12817" max="12817" width="12.28515625" style="117" customWidth="1"/>
    <col min="12818" max="12818" width="29" style="117" customWidth="1"/>
    <col min="12819" max="12819" width="14.28515625" style="117" customWidth="1"/>
    <col min="12820" max="13055" width="7.28515625" style="117"/>
    <col min="13056" max="13056" width="2.7109375" style="117" bestFit="1" customWidth="1"/>
    <col min="13057" max="13057" width="5" style="117" bestFit="1" customWidth="1"/>
    <col min="13058" max="13058" width="4.5703125" style="117" bestFit="1" customWidth="1"/>
    <col min="13059" max="13059" width="6.7109375" style="117" customWidth="1"/>
    <col min="13060" max="13060" width="15.7109375" style="117" customWidth="1"/>
    <col min="13061" max="13061" width="2.28515625" style="117" bestFit="1" customWidth="1"/>
    <col min="13062" max="13062" width="20.28515625" style="117" customWidth="1"/>
    <col min="13063" max="13063" width="3.28515625" style="117" bestFit="1" customWidth="1"/>
    <col min="13064" max="13064" width="3.7109375" style="117" bestFit="1" customWidth="1"/>
    <col min="13065" max="13065" width="6.7109375" style="117" customWidth="1"/>
    <col min="13066" max="13066" width="4.140625" style="117" customWidth="1"/>
    <col min="13067" max="13067" width="4" style="117" customWidth="1"/>
    <col min="13068" max="13068" width="1.85546875" style="117" bestFit="1" customWidth="1"/>
    <col min="13069" max="13072" width="9.7109375" style="117" customWidth="1"/>
    <col min="13073" max="13073" width="12.28515625" style="117" customWidth="1"/>
    <col min="13074" max="13074" width="29" style="117" customWidth="1"/>
    <col min="13075" max="13075" width="14.28515625" style="117" customWidth="1"/>
    <col min="13076" max="13311" width="7.28515625" style="117"/>
    <col min="13312" max="13312" width="2.7109375" style="117" bestFit="1" customWidth="1"/>
    <col min="13313" max="13313" width="5" style="117" bestFit="1" customWidth="1"/>
    <col min="13314" max="13314" width="4.5703125" style="117" bestFit="1" customWidth="1"/>
    <col min="13315" max="13315" width="6.7109375" style="117" customWidth="1"/>
    <col min="13316" max="13316" width="15.7109375" style="117" customWidth="1"/>
    <col min="13317" max="13317" width="2.28515625" style="117" bestFit="1" customWidth="1"/>
    <col min="13318" max="13318" width="20.28515625" style="117" customWidth="1"/>
    <col min="13319" max="13319" width="3.28515625" style="117" bestFit="1" customWidth="1"/>
    <col min="13320" max="13320" width="3.7109375" style="117" bestFit="1" customWidth="1"/>
    <col min="13321" max="13321" width="6.7109375" style="117" customWidth="1"/>
    <col min="13322" max="13322" width="4.140625" style="117" customWidth="1"/>
    <col min="13323" max="13323" width="4" style="117" customWidth="1"/>
    <col min="13324" max="13324" width="1.85546875" style="117" bestFit="1" customWidth="1"/>
    <col min="13325" max="13328" width="9.7109375" style="117" customWidth="1"/>
    <col min="13329" max="13329" width="12.28515625" style="117" customWidth="1"/>
    <col min="13330" max="13330" width="29" style="117" customWidth="1"/>
    <col min="13331" max="13331" width="14.28515625" style="117" customWidth="1"/>
    <col min="13332" max="13567" width="7.28515625" style="117"/>
    <col min="13568" max="13568" width="2.7109375" style="117" bestFit="1" customWidth="1"/>
    <col min="13569" max="13569" width="5" style="117" bestFit="1" customWidth="1"/>
    <col min="13570" max="13570" width="4.5703125" style="117" bestFit="1" customWidth="1"/>
    <col min="13571" max="13571" width="6.7109375" style="117" customWidth="1"/>
    <col min="13572" max="13572" width="15.7109375" style="117" customWidth="1"/>
    <col min="13573" max="13573" width="2.28515625" style="117" bestFit="1" customWidth="1"/>
    <col min="13574" max="13574" width="20.28515625" style="117" customWidth="1"/>
    <col min="13575" max="13575" width="3.28515625" style="117" bestFit="1" customWidth="1"/>
    <col min="13576" max="13576" width="3.7109375" style="117" bestFit="1" customWidth="1"/>
    <col min="13577" max="13577" width="6.7109375" style="117" customWidth="1"/>
    <col min="13578" max="13578" width="4.140625" style="117" customWidth="1"/>
    <col min="13579" max="13579" width="4" style="117" customWidth="1"/>
    <col min="13580" max="13580" width="1.85546875" style="117" bestFit="1" customWidth="1"/>
    <col min="13581" max="13584" width="9.7109375" style="117" customWidth="1"/>
    <col min="13585" max="13585" width="12.28515625" style="117" customWidth="1"/>
    <col min="13586" max="13586" width="29" style="117" customWidth="1"/>
    <col min="13587" max="13587" width="14.28515625" style="117" customWidth="1"/>
    <col min="13588" max="13823" width="7.28515625" style="117"/>
    <col min="13824" max="13824" width="2.7109375" style="117" bestFit="1" customWidth="1"/>
    <col min="13825" max="13825" width="5" style="117" bestFit="1" customWidth="1"/>
    <col min="13826" max="13826" width="4.5703125" style="117" bestFit="1" customWidth="1"/>
    <col min="13827" max="13827" width="6.7109375" style="117" customWidth="1"/>
    <col min="13828" max="13828" width="15.7109375" style="117" customWidth="1"/>
    <col min="13829" max="13829" width="2.28515625" style="117" bestFit="1" customWidth="1"/>
    <col min="13830" max="13830" width="20.28515625" style="117" customWidth="1"/>
    <col min="13831" max="13831" width="3.28515625" style="117" bestFit="1" customWidth="1"/>
    <col min="13832" max="13832" width="3.7109375" style="117" bestFit="1" customWidth="1"/>
    <col min="13833" max="13833" width="6.7109375" style="117" customWidth="1"/>
    <col min="13834" max="13834" width="4.140625" style="117" customWidth="1"/>
    <col min="13835" max="13835" width="4" style="117" customWidth="1"/>
    <col min="13836" max="13836" width="1.85546875" style="117" bestFit="1" customWidth="1"/>
    <col min="13837" max="13840" width="9.7109375" style="117" customWidth="1"/>
    <col min="13841" max="13841" width="12.28515625" style="117" customWidth="1"/>
    <col min="13842" max="13842" width="29" style="117" customWidth="1"/>
    <col min="13843" max="13843" width="14.28515625" style="117" customWidth="1"/>
    <col min="13844" max="14079" width="7.28515625" style="117"/>
    <col min="14080" max="14080" width="2.7109375" style="117" bestFit="1" customWidth="1"/>
    <col min="14081" max="14081" width="5" style="117" bestFit="1" customWidth="1"/>
    <col min="14082" max="14082" width="4.5703125" style="117" bestFit="1" customWidth="1"/>
    <col min="14083" max="14083" width="6.7109375" style="117" customWidth="1"/>
    <col min="14084" max="14084" width="15.7109375" style="117" customWidth="1"/>
    <col min="14085" max="14085" width="2.28515625" style="117" bestFit="1" customWidth="1"/>
    <col min="14086" max="14086" width="20.28515625" style="117" customWidth="1"/>
    <col min="14087" max="14087" width="3.28515625" style="117" bestFit="1" customWidth="1"/>
    <col min="14088" max="14088" width="3.7109375" style="117" bestFit="1" customWidth="1"/>
    <col min="14089" max="14089" width="6.7109375" style="117" customWidth="1"/>
    <col min="14090" max="14090" width="4.140625" style="117" customWidth="1"/>
    <col min="14091" max="14091" width="4" style="117" customWidth="1"/>
    <col min="14092" max="14092" width="1.85546875" style="117" bestFit="1" customWidth="1"/>
    <col min="14093" max="14096" width="9.7109375" style="117" customWidth="1"/>
    <col min="14097" max="14097" width="12.28515625" style="117" customWidth="1"/>
    <col min="14098" max="14098" width="29" style="117" customWidth="1"/>
    <col min="14099" max="14099" width="14.28515625" style="117" customWidth="1"/>
    <col min="14100" max="14335" width="7.28515625" style="117"/>
    <col min="14336" max="14336" width="2.7109375" style="117" bestFit="1" customWidth="1"/>
    <col min="14337" max="14337" width="5" style="117" bestFit="1" customWidth="1"/>
    <col min="14338" max="14338" width="4.5703125" style="117" bestFit="1" customWidth="1"/>
    <col min="14339" max="14339" width="6.7109375" style="117" customWidth="1"/>
    <col min="14340" max="14340" width="15.7109375" style="117" customWidth="1"/>
    <col min="14341" max="14341" width="2.28515625" style="117" bestFit="1" customWidth="1"/>
    <col min="14342" max="14342" width="20.28515625" style="117" customWidth="1"/>
    <col min="14343" max="14343" width="3.28515625" style="117" bestFit="1" customWidth="1"/>
    <col min="14344" max="14344" width="3.7109375" style="117" bestFit="1" customWidth="1"/>
    <col min="14345" max="14345" width="6.7109375" style="117" customWidth="1"/>
    <col min="14346" max="14346" width="4.140625" style="117" customWidth="1"/>
    <col min="14347" max="14347" width="4" style="117" customWidth="1"/>
    <col min="14348" max="14348" width="1.85546875" style="117" bestFit="1" customWidth="1"/>
    <col min="14349" max="14352" width="9.7109375" style="117" customWidth="1"/>
    <col min="14353" max="14353" width="12.28515625" style="117" customWidth="1"/>
    <col min="14354" max="14354" width="29" style="117" customWidth="1"/>
    <col min="14355" max="14355" width="14.28515625" style="117" customWidth="1"/>
    <col min="14356" max="14591" width="7.28515625" style="117"/>
    <col min="14592" max="14592" width="2.7109375" style="117" bestFit="1" customWidth="1"/>
    <col min="14593" max="14593" width="5" style="117" bestFit="1" customWidth="1"/>
    <col min="14594" max="14594" width="4.5703125" style="117" bestFit="1" customWidth="1"/>
    <col min="14595" max="14595" width="6.7109375" style="117" customWidth="1"/>
    <col min="14596" max="14596" width="15.7109375" style="117" customWidth="1"/>
    <col min="14597" max="14597" width="2.28515625" style="117" bestFit="1" customWidth="1"/>
    <col min="14598" max="14598" width="20.28515625" style="117" customWidth="1"/>
    <col min="14599" max="14599" width="3.28515625" style="117" bestFit="1" customWidth="1"/>
    <col min="14600" max="14600" width="3.7109375" style="117" bestFit="1" customWidth="1"/>
    <col min="14601" max="14601" width="6.7109375" style="117" customWidth="1"/>
    <col min="14602" max="14602" width="4.140625" style="117" customWidth="1"/>
    <col min="14603" max="14603" width="4" style="117" customWidth="1"/>
    <col min="14604" max="14604" width="1.85546875" style="117" bestFit="1" customWidth="1"/>
    <col min="14605" max="14608" width="9.7109375" style="117" customWidth="1"/>
    <col min="14609" max="14609" width="12.28515625" style="117" customWidth="1"/>
    <col min="14610" max="14610" width="29" style="117" customWidth="1"/>
    <col min="14611" max="14611" width="14.28515625" style="117" customWidth="1"/>
    <col min="14612" max="14847" width="7.28515625" style="117"/>
    <col min="14848" max="14848" width="2.7109375" style="117" bestFit="1" customWidth="1"/>
    <col min="14849" max="14849" width="5" style="117" bestFit="1" customWidth="1"/>
    <col min="14850" max="14850" width="4.5703125" style="117" bestFit="1" customWidth="1"/>
    <col min="14851" max="14851" width="6.7109375" style="117" customWidth="1"/>
    <col min="14852" max="14852" width="15.7109375" style="117" customWidth="1"/>
    <col min="14853" max="14853" width="2.28515625" style="117" bestFit="1" customWidth="1"/>
    <col min="14854" max="14854" width="20.28515625" style="117" customWidth="1"/>
    <col min="14855" max="14855" width="3.28515625" style="117" bestFit="1" customWidth="1"/>
    <col min="14856" max="14856" width="3.7109375" style="117" bestFit="1" customWidth="1"/>
    <col min="14857" max="14857" width="6.7109375" style="117" customWidth="1"/>
    <col min="14858" max="14858" width="4.140625" style="117" customWidth="1"/>
    <col min="14859" max="14859" width="4" style="117" customWidth="1"/>
    <col min="14860" max="14860" width="1.85546875" style="117" bestFit="1" customWidth="1"/>
    <col min="14861" max="14864" width="9.7109375" style="117" customWidth="1"/>
    <col min="14865" max="14865" width="12.28515625" style="117" customWidth="1"/>
    <col min="14866" max="14866" width="29" style="117" customWidth="1"/>
    <col min="14867" max="14867" width="14.28515625" style="117" customWidth="1"/>
    <col min="14868" max="15103" width="7.28515625" style="117"/>
    <col min="15104" max="15104" width="2.7109375" style="117" bestFit="1" customWidth="1"/>
    <col min="15105" max="15105" width="5" style="117" bestFit="1" customWidth="1"/>
    <col min="15106" max="15106" width="4.5703125" style="117" bestFit="1" customWidth="1"/>
    <col min="15107" max="15107" width="6.7109375" style="117" customWidth="1"/>
    <col min="15108" max="15108" width="15.7109375" style="117" customWidth="1"/>
    <col min="15109" max="15109" width="2.28515625" style="117" bestFit="1" customWidth="1"/>
    <col min="15110" max="15110" width="20.28515625" style="117" customWidth="1"/>
    <col min="15111" max="15111" width="3.28515625" style="117" bestFit="1" customWidth="1"/>
    <col min="15112" max="15112" width="3.7109375" style="117" bestFit="1" customWidth="1"/>
    <col min="15113" max="15113" width="6.7109375" style="117" customWidth="1"/>
    <col min="15114" max="15114" width="4.140625" style="117" customWidth="1"/>
    <col min="15115" max="15115" width="4" style="117" customWidth="1"/>
    <col min="15116" max="15116" width="1.85546875" style="117" bestFit="1" customWidth="1"/>
    <col min="15117" max="15120" width="9.7109375" style="117" customWidth="1"/>
    <col min="15121" max="15121" width="12.28515625" style="117" customWidth="1"/>
    <col min="15122" max="15122" width="29" style="117" customWidth="1"/>
    <col min="15123" max="15123" width="14.28515625" style="117" customWidth="1"/>
    <col min="15124" max="15359" width="7.28515625" style="117"/>
    <col min="15360" max="15360" width="2.7109375" style="117" bestFit="1" customWidth="1"/>
    <col min="15361" max="15361" width="5" style="117" bestFit="1" customWidth="1"/>
    <col min="15362" max="15362" width="4.5703125" style="117" bestFit="1" customWidth="1"/>
    <col min="15363" max="15363" width="6.7109375" style="117" customWidth="1"/>
    <col min="15364" max="15364" width="15.7109375" style="117" customWidth="1"/>
    <col min="15365" max="15365" width="2.28515625" style="117" bestFit="1" customWidth="1"/>
    <col min="15366" max="15366" width="20.28515625" style="117" customWidth="1"/>
    <col min="15367" max="15367" width="3.28515625" style="117" bestFit="1" customWidth="1"/>
    <col min="15368" max="15368" width="3.7109375" style="117" bestFit="1" customWidth="1"/>
    <col min="15369" max="15369" width="6.7109375" style="117" customWidth="1"/>
    <col min="15370" max="15370" width="4.140625" style="117" customWidth="1"/>
    <col min="15371" max="15371" width="4" style="117" customWidth="1"/>
    <col min="15372" max="15372" width="1.85546875" style="117" bestFit="1" customWidth="1"/>
    <col min="15373" max="15376" width="9.7109375" style="117" customWidth="1"/>
    <col min="15377" max="15377" width="12.28515625" style="117" customWidth="1"/>
    <col min="15378" max="15378" width="29" style="117" customWidth="1"/>
    <col min="15379" max="15379" width="14.28515625" style="117" customWidth="1"/>
    <col min="15380" max="15615" width="7.28515625" style="117"/>
    <col min="15616" max="15616" width="2.7109375" style="117" bestFit="1" customWidth="1"/>
    <col min="15617" max="15617" width="5" style="117" bestFit="1" customWidth="1"/>
    <col min="15618" max="15618" width="4.5703125" style="117" bestFit="1" customWidth="1"/>
    <col min="15619" max="15619" width="6.7109375" style="117" customWidth="1"/>
    <col min="15620" max="15620" width="15.7109375" style="117" customWidth="1"/>
    <col min="15621" max="15621" width="2.28515625" style="117" bestFit="1" customWidth="1"/>
    <col min="15622" max="15622" width="20.28515625" style="117" customWidth="1"/>
    <col min="15623" max="15623" width="3.28515625" style="117" bestFit="1" customWidth="1"/>
    <col min="15624" max="15624" width="3.7109375" style="117" bestFit="1" customWidth="1"/>
    <col min="15625" max="15625" width="6.7109375" style="117" customWidth="1"/>
    <col min="15626" max="15626" width="4.140625" style="117" customWidth="1"/>
    <col min="15627" max="15627" width="4" style="117" customWidth="1"/>
    <col min="15628" max="15628" width="1.85546875" style="117" bestFit="1" customWidth="1"/>
    <col min="15629" max="15632" width="9.7109375" style="117" customWidth="1"/>
    <col min="15633" max="15633" width="12.28515625" style="117" customWidth="1"/>
    <col min="15634" max="15634" width="29" style="117" customWidth="1"/>
    <col min="15635" max="15635" width="14.28515625" style="117" customWidth="1"/>
    <col min="15636" max="15871" width="7.28515625" style="117"/>
    <col min="15872" max="15872" width="2.7109375" style="117" bestFit="1" customWidth="1"/>
    <col min="15873" max="15873" width="5" style="117" bestFit="1" customWidth="1"/>
    <col min="15874" max="15874" width="4.5703125" style="117" bestFit="1" customWidth="1"/>
    <col min="15875" max="15875" width="6.7109375" style="117" customWidth="1"/>
    <col min="15876" max="15876" width="15.7109375" style="117" customWidth="1"/>
    <col min="15877" max="15877" width="2.28515625" style="117" bestFit="1" customWidth="1"/>
    <col min="15878" max="15878" width="20.28515625" style="117" customWidth="1"/>
    <col min="15879" max="15879" width="3.28515625" style="117" bestFit="1" customWidth="1"/>
    <col min="15880" max="15880" width="3.7109375" style="117" bestFit="1" customWidth="1"/>
    <col min="15881" max="15881" width="6.7109375" style="117" customWidth="1"/>
    <col min="15882" max="15882" width="4.140625" style="117" customWidth="1"/>
    <col min="15883" max="15883" width="4" style="117" customWidth="1"/>
    <col min="15884" max="15884" width="1.85546875" style="117" bestFit="1" customWidth="1"/>
    <col min="15885" max="15888" width="9.7109375" style="117" customWidth="1"/>
    <col min="15889" max="15889" width="12.28515625" style="117" customWidth="1"/>
    <col min="15890" max="15890" width="29" style="117" customWidth="1"/>
    <col min="15891" max="15891" width="14.28515625" style="117" customWidth="1"/>
    <col min="15892" max="16127" width="7.28515625" style="117"/>
    <col min="16128" max="16128" width="2.7109375" style="117" bestFit="1" customWidth="1"/>
    <col min="16129" max="16129" width="5" style="117" bestFit="1" customWidth="1"/>
    <col min="16130" max="16130" width="4.5703125" style="117" bestFit="1" customWidth="1"/>
    <col min="16131" max="16131" width="6.7109375" style="117" customWidth="1"/>
    <col min="16132" max="16132" width="15.7109375" style="117" customWidth="1"/>
    <col min="16133" max="16133" width="2.28515625" style="117" bestFit="1" customWidth="1"/>
    <col min="16134" max="16134" width="20.28515625" style="117" customWidth="1"/>
    <col min="16135" max="16135" width="3.28515625" style="117" bestFit="1" customWidth="1"/>
    <col min="16136" max="16136" width="3.7109375" style="117" bestFit="1" customWidth="1"/>
    <col min="16137" max="16137" width="6.7109375" style="117" customWidth="1"/>
    <col min="16138" max="16138" width="4.140625" style="117" customWidth="1"/>
    <col min="16139" max="16139" width="4" style="117" customWidth="1"/>
    <col min="16140" max="16140" width="1.85546875" style="117" bestFit="1" customWidth="1"/>
    <col min="16141" max="16144" width="9.7109375" style="117" customWidth="1"/>
    <col min="16145" max="16145" width="12.28515625" style="117" customWidth="1"/>
    <col min="16146" max="16146" width="29" style="117" customWidth="1"/>
    <col min="16147" max="16147" width="14.28515625" style="117" customWidth="1"/>
    <col min="16148" max="16384" width="7.28515625" style="117"/>
  </cols>
  <sheetData>
    <row r="1" spans="1:19" s="116" customFormat="1" ht="33.75" x14ac:dyDescent="0.2">
      <c r="A1" s="45" t="s">
        <v>1204</v>
      </c>
      <c r="B1" s="45" t="s">
        <v>1205</v>
      </c>
      <c r="C1" s="45" t="s">
        <v>1195</v>
      </c>
      <c r="D1" s="45" t="s">
        <v>1206</v>
      </c>
      <c r="E1" s="46" t="s">
        <v>1207</v>
      </c>
      <c r="F1" s="45" t="s">
        <v>1208</v>
      </c>
      <c r="G1" s="45" t="s">
        <v>1209</v>
      </c>
      <c r="H1" s="45" t="s">
        <v>1210</v>
      </c>
      <c r="I1" s="45" t="s">
        <v>1211</v>
      </c>
      <c r="J1" s="45" t="s">
        <v>1212</v>
      </c>
      <c r="K1" s="47" t="s">
        <v>1213</v>
      </c>
      <c r="L1" s="48" t="s">
        <v>1214</v>
      </c>
      <c r="M1" s="45" t="s">
        <v>1215</v>
      </c>
      <c r="N1" s="49" t="s">
        <v>1216</v>
      </c>
      <c r="O1" s="49" t="s">
        <v>1217</v>
      </c>
      <c r="P1" s="49" t="s">
        <v>1218</v>
      </c>
      <c r="Q1" s="49" t="s">
        <v>1219</v>
      </c>
      <c r="R1" s="95" t="s">
        <v>1220</v>
      </c>
      <c r="S1" s="23"/>
    </row>
    <row r="2" spans="1:19" ht="11.1" customHeight="1" x14ac:dyDescent="0.25">
      <c r="A2" s="1" t="s">
        <v>4</v>
      </c>
      <c r="B2" s="1" t="s">
        <v>274</v>
      </c>
      <c r="C2" s="1">
        <v>1</v>
      </c>
      <c r="D2" s="1">
        <v>1017</v>
      </c>
      <c r="E2" s="2" t="s">
        <v>275</v>
      </c>
      <c r="F2" s="1" t="s">
        <v>276</v>
      </c>
      <c r="G2" s="1" t="s">
        <v>13</v>
      </c>
      <c r="H2" s="1" t="s">
        <v>198</v>
      </c>
      <c r="I2" s="1">
        <v>3</v>
      </c>
      <c r="J2" s="18" t="s">
        <v>277</v>
      </c>
      <c r="K2" s="52">
        <v>82.54</v>
      </c>
      <c r="L2" s="51">
        <v>10.7</v>
      </c>
      <c r="M2" s="1">
        <v>1981</v>
      </c>
      <c r="N2" s="94" t="s">
        <v>10</v>
      </c>
      <c r="O2" s="4" t="s">
        <v>10</v>
      </c>
      <c r="P2" s="98" t="s">
        <v>9</v>
      </c>
      <c r="Q2" s="5" t="s">
        <v>9</v>
      </c>
      <c r="R2" s="6"/>
      <c r="S2" s="23"/>
    </row>
    <row r="3" spans="1:19" ht="11.1" customHeight="1" x14ac:dyDescent="0.25">
      <c r="A3" s="1" t="s">
        <v>4</v>
      </c>
      <c r="B3" s="1" t="s">
        <v>274</v>
      </c>
      <c r="C3" s="1">
        <v>2</v>
      </c>
      <c r="D3" s="1">
        <v>1500</v>
      </c>
      <c r="E3" s="2" t="s">
        <v>278</v>
      </c>
      <c r="F3" s="1" t="s">
        <v>276</v>
      </c>
      <c r="G3" s="1" t="s">
        <v>20</v>
      </c>
      <c r="H3" s="1" t="s">
        <v>279</v>
      </c>
      <c r="I3" s="1">
        <v>1</v>
      </c>
      <c r="J3" s="18" t="s">
        <v>18</v>
      </c>
      <c r="K3" s="52">
        <v>8.5</v>
      </c>
      <c r="L3" s="51">
        <v>28</v>
      </c>
      <c r="M3" s="1">
        <v>1981</v>
      </c>
      <c r="N3" s="94" t="s">
        <v>10</v>
      </c>
      <c r="O3" s="94" t="s">
        <v>9</v>
      </c>
      <c r="P3" s="98" t="s">
        <v>9</v>
      </c>
      <c r="Q3" s="5" t="s">
        <v>9</v>
      </c>
      <c r="R3" s="6"/>
      <c r="S3" s="23"/>
    </row>
    <row r="4" spans="1:19" ht="11.1" customHeight="1" x14ac:dyDescent="0.25">
      <c r="A4" s="1" t="s">
        <v>4</v>
      </c>
      <c r="B4" s="1" t="s">
        <v>785</v>
      </c>
      <c r="C4" s="1">
        <v>3</v>
      </c>
      <c r="D4" s="1">
        <v>0</v>
      </c>
      <c r="E4" s="2" t="s">
        <v>786</v>
      </c>
      <c r="F4" s="1" t="s">
        <v>787</v>
      </c>
      <c r="G4" s="1" t="s">
        <v>6</v>
      </c>
      <c r="H4" s="1" t="s">
        <v>788</v>
      </c>
      <c r="I4" s="1">
        <v>3</v>
      </c>
      <c r="J4" s="18" t="s">
        <v>8</v>
      </c>
      <c r="K4" s="52">
        <v>35</v>
      </c>
      <c r="L4" s="51">
        <v>27.8</v>
      </c>
      <c r="M4" s="1">
        <v>1981</v>
      </c>
      <c r="N4" s="94" t="s">
        <v>10</v>
      </c>
      <c r="O4" s="4" t="s">
        <v>9</v>
      </c>
      <c r="P4" s="98" t="s">
        <v>9</v>
      </c>
      <c r="Q4" s="5" t="s">
        <v>9</v>
      </c>
      <c r="R4" s="6"/>
      <c r="S4" s="23"/>
    </row>
    <row r="5" spans="1:19" ht="11.1" customHeight="1" x14ac:dyDescent="0.25">
      <c r="A5" s="1" t="s">
        <v>4</v>
      </c>
      <c r="B5" s="1" t="s">
        <v>789</v>
      </c>
      <c r="C5" s="1">
        <v>4</v>
      </c>
      <c r="D5" s="1">
        <v>575</v>
      </c>
      <c r="E5" s="2" t="s">
        <v>790</v>
      </c>
      <c r="F5" s="1" t="s">
        <v>791</v>
      </c>
      <c r="G5" s="1" t="s">
        <v>13</v>
      </c>
      <c r="H5" s="1" t="s">
        <v>792</v>
      </c>
      <c r="I5" s="1">
        <v>3</v>
      </c>
      <c r="J5" s="18" t="s">
        <v>678</v>
      </c>
      <c r="K5" s="52">
        <v>74.66</v>
      </c>
      <c r="L5" s="51">
        <v>10</v>
      </c>
      <c r="M5" s="1">
        <v>1981</v>
      </c>
      <c r="N5" s="94" t="s">
        <v>10</v>
      </c>
      <c r="O5" s="4" t="s">
        <v>10</v>
      </c>
      <c r="P5" s="98" t="s">
        <v>9</v>
      </c>
      <c r="Q5" s="5" t="s">
        <v>9</v>
      </c>
      <c r="R5" s="6"/>
      <c r="S5" s="23"/>
    </row>
    <row r="6" spans="1:19" ht="11.1" customHeight="1" x14ac:dyDescent="0.25">
      <c r="A6" s="1" t="s">
        <v>4</v>
      </c>
      <c r="B6" s="1" t="s">
        <v>789</v>
      </c>
      <c r="C6" s="1">
        <v>5</v>
      </c>
      <c r="D6" s="1">
        <v>916</v>
      </c>
      <c r="E6" s="2" t="s">
        <v>793</v>
      </c>
      <c r="F6" s="1" t="s">
        <v>791</v>
      </c>
      <c r="G6" s="1" t="s">
        <v>6</v>
      </c>
      <c r="H6" s="1" t="s">
        <v>794</v>
      </c>
      <c r="I6" s="1">
        <v>1</v>
      </c>
      <c r="J6" s="18" t="s">
        <v>8</v>
      </c>
      <c r="K6" s="52">
        <v>8</v>
      </c>
      <c r="L6" s="51">
        <v>28.4</v>
      </c>
      <c r="M6" s="1">
        <v>1981</v>
      </c>
      <c r="N6" s="94" t="s">
        <v>9</v>
      </c>
      <c r="O6" s="94" t="s">
        <v>9</v>
      </c>
      <c r="P6" s="98" t="s">
        <v>9</v>
      </c>
      <c r="Q6" s="5" t="s">
        <v>9</v>
      </c>
      <c r="R6" s="6"/>
      <c r="S6" s="23"/>
    </row>
    <row r="7" spans="1:19" ht="11.1" customHeight="1" x14ac:dyDescent="0.25">
      <c r="A7" s="1" t="s">
        <v>4</v>
      </c>
      <c r="B7" s="1" t="s">
        <v>785</v>
      </c>
      <c r="C7" s="1">
        <v>6</v>
      </c>
      <c r="D7" s="1">
        <v>1200</v>
      </c>
      <c r="E7" s="2" t="s">
        <v>795</v>
      </c>
      <c r="F7" s="1" t="s">
        <v>787</v>
      </c>
      <c r="G7" s="1" t="s">
        <v>20</v>
      </c>
      <c r="H7" s="1" t="s">
        <v>796</v>
      </c>
      <c r="I7" s="1">
        <v>3</v>
      </c>
      <c r="J7" s="18" t="s">
        <v>163</v>
      </c>
      <c r="K7" s="52">
        <v>50.4</v>
      </c>
      <c r="L7" s="51">
        <v>28.4</v>
      </c>
      <c r="M7" s="1">
        <v>1981</v>
      </c>
      <c r="N7" s="94" t="s">
        <v>10</v>
      </c>
      <c r="O7" s="4" t="s">
        <v>10</v>
      </c>
      <c r="P7" s="98" t="s">
        <v>10</v>
      </c>
      <c r="Q7" s="5" t="s">
        <v>9</v>
      </c>
      <c r="R7" s="6"/>
      <c r="S7" s="23"/>
    </row>
    <row r="8" spans="1:19" ht="11.1" customHeight="1" x14ac:dyDescent="0.25">
      <c r="A8" s="1" t="s">
        <v>4</v>
      </c>
      <c r="B8" s="1" t="s">
        <v>789</v>
      </c>
      <c r="C8" s="1">
        <v>7</v>
      </c>
      <c r="D8" s="1">
        <v>1340</v>
      </c>
      <c r="E8" s="2" t="s">
        <v>797</v>
      </c>
      <c r="F8" s="1" t="s">
        <v>791</v>
      </c>
      <c r="G8" s="1" t="s">
        <v>13</v>
      </c>
      <c r="H8" s="53" t="s">
        <v>798</v>
      </c>
      <c r="I8" s="1">
        <v>3</v>
      </c>
      <c r="J8" s="18" t="s">
        <v>25</v>
      </c>
      <c r="K8" s="52">
        <v>68.86</v>
      </c>
      <c r="L8" s="51">
        <v>9.4</v>
      </c>
      <c r="M8" s="1">
        <v>1981</v>
      </c>
      <c r="N8" s="94" t="s">
        <v>10</v>
      </c>
      <c r="O8" s="4" t="s">
        <v>10</v>
      </c>
      <c r="P8" s="98" t="s">
        <v>9</v>
      </c>
      <c r="Q8" s="5" t="s">
        <v>9</v>
      </c>
      <c r="R8" s="6"/>
      <c r="S8" s="23"/>
    </row>
    <row r="9" spans="1:19" ht="11.1" customHeight="1" x14ac:dyDescent="0.25">
      <c r="A9" s="1" t="s">
        <v>4</v>
      </c>
      <c r="B9" s="1" t="s">
        <v>789</v>
      </c>
      <c r="C9" s="1">
        <v>8</v>
      </c>
      <c r="D9" s="1">
        <v>1920</v>
      </c>
      <c r="E9" s="2" t="s">
        <v>799</v>
      </c>
      <c r="F9" s="1" t="s">
        <v>800</v>
      </c>
      <c r="G9" s="1" t="s">
        <v>6</v>
      </c>
      <c r="H9" s="1" t="s">
        <v>801</v>
      </c>
      <c r="I9" s="1">
        <v>3</v>
      </c>
      <c r="J9" s="18" t="s">
        <v>802</v>
      </c>
      <c r="K9" s="52">
        <v>57.3</v>
      </c>
      <c r="L9" s="51">
        <v>12.6</v>
      </c>
      <c r="M9" s="1">
        <v>1981</v>
      </c>
      <c r="N9" s="94" t="s">
        <v>10</v>
      </c>
      <c r="O9" s="4" t="s">
        <v>10</v>
      </c>
      <c r="P9" s="98" t="s">
        <v>10</v>
      </c>
      <c r="Q9" s="5" t="s">
        <v>9</v>
      </c>
      <c r="R9" s="6"/>
      <c r="S9" s="23"/>
    </row>
    <row r="10" spans="1:19" s="118" customFormat="1" ht="11.1" customHeight="1" x14ac:dyDescent="0.2">
      <c r="A10" s="1" t="s">
        <v>332</v>
      </c>
      <c r="B10" s="1" t="s">
        <v>803</v>
      </c>
      <c r="C10" s="1">
        <v>9</v>
      </c>
      <c r="D10" s="1">
        <v>280</v>
      </c>
      <c r="E10" s="2" t="s">
        <v>804</v>
      </c>
      <c r="F10" s="1" t="s">
        <v>805</v>
      </c>
      <c r="G10" s="1" t="s">
        <v>15</v>
      </c>
      <c r="H10" s="1" t="s">
        <v>806</v>
      </c>
      <c r="I10" s="1">
        <v>9</v>
      </c>
      <c r="J10" s="18" t="s">
        <v>807</v>
      </c>
      <c r="K10" s="52">
        <v>319.36</v>
      </c>
      <c r="L10" s="51">
        <v>15.5</v>
      </c>
      <c r="M10" s="1">
        <v>1981</v>
      </c>
      <c r="N10" s="94" t="s">
        <v>10</v>
      </c>
      <c r="O10" s="4" t="s">
        <v>10</v>
      </c>
      <c r="P10" s="98" t="s">
        <v>10</v>
      </c>
      <c r="Q10" s="5" t="s">
        <v>9</v>
      </c>
      <c r="R10" s="6"/>
      <c r="S10" s="23"/>
    </row>
    <row r="11" spans="1:19" s="118" customFormat="1" ht="11.1" customHeight="1" x14ac:dyDescent="0.2">
      <c r="A11" s="1" t="s">
        <v>332</v>
      </c>
      <c r="B11" s="1" t="s">
        <v>808</v>
      </c>
      <c r="C11" s="1">
        <v>10</v>
      </c>
      <c r="D11" s="1">
        <v>280</v>
      </c>
      <c r="E11" s="2" t="s">
        <v>809</v>
      </c>
      <c r="F11" s="1" t="s">
        <v>810</v>
      </c>
      <c r="G11" s="1" t="s">
        <v>15</v>
      </c>
      <c r="H11" s="1" t="s">
        <v>806</v>
      </c>
      <c r="I11" s="1">
        <v>9</v>
      </c>
      <c r="J11" s="18" t="s">
        <v>807</v>
      </c>
      <c r="K11" s="52">
        <v>344.36</v>
      </c>
      <c r="L11" s="51">
        <v>15.5</v>
      </c>
      <c r="M11" s="1" t="s">
        <v>811</v>
      </c>
      <c r="N11" s="94" t="s">
        <v>10</v>
      </c>
      <c r="O11" s="4" t="s">
        <v>10</v>
      </c>
      <c r="P11" s="98" t="s">
        <v>10</v>
      </c>
      <c r="Q11" s="5" t="s">
        <v>9</v>
      </c>
      <c r="R11" s="6"/>
      <c r="S11" s="23"/>
    </row>
    <row r="12" spans="1:19" ht="11.1" customHeight="1" x14ac:dyDescent="0.25">
      <c r="A12" s="1" t="s">
        <v>332</v>
      </c>
      <c r="B12" s="1" t="s">
        <v>803</v>
      </c>
      <c r="C12" s="1">
        <v>11</v>
      </c>
      <c r="D12" s="1">
        <v>0</v>
      </c>
      <c r="E12" s="2" t="s">
        <v>812</v>
      </c>
      <c r="F12" s="1" t="s">
        <v>813</v>
      </c>
      <c r="G12" s="1" t="s">
        <v>6</v>
      </c>
      <c r="H12" s="1" t="s">
        <v>814</v>
      </c>
      <c r="I12" s="1">
        <v>3</v>
      </c>
      <c r="J12" s="18" t="s">
        <v>54</v>
      </c>
      <c r="K12" s="52">
        <v>12</v>
      </c>
      <c r="L12" s="51">
        <v>29</v>
      </c>
      <c r="M12" s="1">
        <v>1981</v>
      </c>
      <c r="N12" s="94" t="s">
        <v>9</v>
      </c>
      <c r="O12" s="94" t="s">
        <v>9</v>
      </c>
      <c r="P12" s="98" t="s">
        <v>9</v>
      </c>
      <c r="Q12" s="5" t="s">
        <v>9</v>
      </c>
      <c r="R12" s="6"/>
      <c r="S12" s="23"/>
    </row>
    <row r="13" spans="1:19" ht="11.1" customHeight="1" x14ac:dyDescent="0.25">
      <c r="A13" s="1" t="s">
        <v>4</v>
      </c>
      <c r="B13" s="1" t="s">
        <v>789</v>
      </c>
      <c r="C13" s="1">
        <v>12</v>
      </c>
      <c r="D13" s="1">
        <v>0</v>
      </c>
      <c r="E13" s="2" t="s">
        <v>815</v>
      </c>
      <c r="F13" s="1" t="s">
        <v>816</v>
      </c>
      <c r="G13" s="1" t="s">
        <v>6</v>
      </c>
      <c r="H13" s="1" t="s">
        <v>817</v>
      </c>
      <c r="I13" s="1">
        <v>3</v>
      </c>
      <c r="J13" s="18" t="s">
        <v>8</v>
      </c>
      <c r="K13" s="52">
        <v>35</v>
      </c>
      <c r="L13" s="51">
        <v>12.6</v>
      </c>
      <c r="M13" s="1">
        <v>1981</v>
      </c>
      <c r="N13" s="94" t="s">
        <v>10</v>
      </c>
      <c r="O13" s="4" t="s">
        <v>9</v>
      </c>
      <c r="P13" s="98" t="s">
        <v>9</v>
      </c>
      <c r="Q13" s="5" t="s">
        <v>9</v>
      </c>
      <c r="R13" s="6"/>
      <c r="S13" s="23"/>
    </row>
    <row r="14" spans="1:19" s="118" customFormat="1" ht="11.1" customHeight="1" x14ac:dyDescent="0.2">
      <c r="A14" s="1" t="s">
        <v>4</v>
      </c>
      <c r="B14" s="1" t="s">
        <v>789</v>
      </c>
      <c r="C14" s="1">
        <v>13</v>
      </c>
      <c r="D14" s="1">
        <v>1200</v>
      </c>
      <c r="E14" s="2" t="s">
        <v>818</v>
      </c>
      <c r="F14" s="1" t="s">
        <v>816</v>
      </c>
      <c r="G14" s="1" t="s">
        <v>20</v>
      </c>
      <c r="H14" s="1" t="s">
        <v>796</v>
      </c>
      <c r="I14" s="1">
        <v>3</v>
      </c>
      <c r="J14" s="18" t="s">
        <v>163</v>
      </c>
      <c r="K14" s="52">
        <v>50.4</v>
      </c>
      <c r="L14" s="51">
        <v>13.2</v>
      </c>
      <c r="M14" s="1" t="s">
        <v>819</v>
      </c>
      <c r="N14" s="94" t="s">
        <v>10</v>
      </c>
      <c r="O14" s="4" t="s">
        <v>10</v>
      </c>
      <c r="P14" s="98" t="s">
        <v>10</v>
      </c>
      <c r="Q14" s="5" t="s">
        <v>9</v>
      </c>
      <c r="R14" s="6"/>
      <c r="S14" s="23"/>
    </row>
    <row r="15" spans="1:19" s="118" customFormat="1" ht="11.1" customHeight="1" x14ac:dyDescent="0.2">
      <c r="A15" s="1" t="s">
        <v>332</v>
      </c>
      <c r="B15" s="1" t="s">
        <v>808</v>
      </c>
      <c r="C15" s="1">
        <v>14</v>
      </c>
      <c r="D15" s="1">
        <v>0</v>
      </c>
      <c r="E15" s="2" t="s">
        <v>820</v>
      </c>
      <c r="F15" s="1" t="s">
        <v>821</v>
      </c>
      <c r="G15" s="1" t="s">
        <v>6</v>
      </c>
      <c r="H15" s="1" t="s">
        <v>814</v>
      </c>
      <c r="I15" s="1">
        <v>3</v>
      </c>
      <c r="J15" s="18" t="s">
        <v>54</v>
      </c>
      <c r="K15" s="52">
        <v>12</v>
      </c>
      <c r="L15" s="51">
        <v>13.8</v>
      </c>
      <c r="M15" s="1">
        <v>1981</v>
      </c>
      <c r="N15" s="94" t="s">
        <v>9</v>
      </c>
      <c r="O15" s="94" t="s">
        <v>9</v>
      </c>
      <c r="P15" s="98" t="s">
        <v>9</v>
      </c>
      <c r="Q15" s="5" t="s">
        <v>9</v>
      </c>
      <c r="R15" s="6"/>
      <c r="S15" s="23"/>
    </row>
    <row r="16" spans="1:19" ht="11.1" customHeight="1" x14ac:dyDescent="0.25">
      <c r="A16" s="1" t="s">
        <v>822</v>
      </c>
      <c r="B16" s="1" t="s">
        <v>823</v>
      </c>
      <c r="C16" s="1">
        <v>15</v>
      </c>
      <c r="D16" s="1">
        <v>635</v>
      </c>
      <c r="E16" s="2" t="s">
        <v>824</v>
      </c>
      <c r="F16" s="1" t="s">
        <v>825</v>
      </c>
      <c r="G16" s="1" t="s">
        <v>13</v>
      </c>
      <c r="H16" s="1" t="s">
        <v>826</v>
      </c>
      <c r="I16" s="1">
        <v>3</v>
      </c>
      <c r="J16" s="18" t="s">
        <v>16</v>
      </c>
      <c r="K16" s="52">
        <v>54.2</v>
      </c>
      <c r="L16" s="51">
        <v>19.3</v>
      </c>
      <c r="M16" s="1">
        <v>1983</v>
      </c>
      <c r="N16" s="94" t="s">
        <v>9</v>
      </c>
      <c r="O16" s="4" t="s">
        <v>9</v>
      </c>
      <c r="P16" s="98" t="s">
        <v>9</v>
      </c>
      <c r="Q16" s="5" t="s">
        <v>9</v>
      </c>
      <c r="R16" s="6"/>
      <c r="S16" s="23"/>
    </row>
    <row r="17" spans="1:19" ht="11.1" customHeight="1" x14ac:dyDescent="0.25">
      <c r="A17" s="1" t="s">
        <v>822</v>
      </c>
      <c r="B17" s="1" t="s">
        <v>827</v>
      </c>
      <c r="C17" s="1">
        <v>16</v>
      </c>
      <c r="D17" s="1">
        <v>0</v>
      </c>
      <c r="E17" s="2" t="s">
        <v>828</v>
      </c>
      <c r="F17" s="1" t="s">
        <v>825</v>
      </c>
      <c r="G17" s="1" t="s">
        <v>13</v>
      </c>
      <c r="H17" s="1" t="s">
        <v>829</v>
      </c>
      <c r="I17" s="1">
        <v>3</v>
      </c>
      <c r="J17" s="18" t="s">
        <v>163</v>
      </c>
      <c r="K17" s="52">
        <v>50.5</v>
      </c>
      <c r="L17" s="51">
        <v>33.1</v>
      </c>
      <c r="M17" s="1">
        <v>1982</v>
      </c>
      <c r="N17" s="94" t="s">
        <v>9</v>
      </c>
      <c r="O17" s="4" t="s">
        <v>10</v>
      </c>
      <c r="P17" s="98" t="s">
        <v>9</v>
      </c>
      <c r="Q17" s="5" t="s">
        <v>10</v>
      </c>
      <c r="R17" s="6"/>
      <c r="S17" s="23"/>
    </row>
    <row r="18" spans="1:19" ht="11.1" customHeight="1" x14ac:dyDescent="0.25">
      <c r="A18" s="1" t="s">
        <v>822</v>
      </c>
      <c r="B18" s="1" t="s">
        <v>827</v>
      </c>
      <c r="C18" s="1">
        <v>17</v>
      </c>
      <c r="D18" s="1">
        <v>476</v>
      </c>
      <c r="E18" s="2" t="s">
        <v>830</v>
      </c>
      <c r="F18" s="1" t="s">
        <v>825</v>
      </c>
      <c r="G18" s="1" t="s">
        <v>13</v>
      </c>
      <c r="H18" s="1" t="s">
        <v>831</v>
      </c>
      <c r="I18" s="1">
        <v>2</v>
      </c>
      <c r="J18" s="18" t="s">
        <v>35</v>
      </c>
      <c r="K18" s="52">
        <v>40.950000000000003</v>
      </c>
      <c r="L18" s="51">
        <v>20.2</v>
      </c>
      <c r="M18" s="1">
        <v>1983</v>
      </c>
      <c r="N18" s="94" t="s">
        <v>9</v>
      </c>
      <c r="O18" s="4" t="s">
        <v>9</v>
      </c>
      <c r="P18" s="98" t="s">
        <v>9</v>
      </c>
      <c r="Q18" s="5" t="s">
        <v>9</v>
      </c>
      <c r="R18" s="6"/>
      <c r="S18" s="23"/>
    </row>
    <row r="19" spans="1:19" ht="11.1" customHeight="1" x14ac:dyDescent="0.25">
      <c r="A19" s="24" t="s">
        <v>822</v>
      </c>
      <c r="B19" s="24" t="s">
        <v>827</v>
      </c>
      <c r="C19" s="1">
        <v>18</v>
      </c>
      <c r="D19" s="24">
        <v>945</v>
      </c>
      <c r="E19" s="2" t="s">
        <v>832</v>
      </c>
      <c r="F19" s="1" t="s">
        <v>825</v>
      </c>
      <c r="G19" s="1" t="s">
        <v>13</v>
      </c>
      <c r="H19" s="1" t="s">
        <v>833</v>
      </c>
      <c r="I19" s="1">
        <v>3</v>
      </c>
      <c r="J19" s="18" t="s">
        <v>19</v>
      </c>
      <c r="K19" s="52">
        <v>51.24</v>
      </c>
      <c r="L19" s="51">
        <v>20.6</v>
      </c>
      <c r="M19" s="1">
        <v>1983</v>
      </c>
      <c r="N19" s="94" t="s">
        <v>9</v>
      </c>
      <c r="O19" s="4" t="s">
        <v>10</v>
      </c>
      <c r="P19" s="98" t="s">
        <v>9</v>
      </c>
      <c r="Q19" s="5" t="s">
        <v>9</v>
      </c>
      <c r="R19" s="6"/>
      <c r="S19" s="23"/>
    </row>
    <row r="20" spans="1:19" ht="11.1" customHeight="1" x14ac:dyDescent="0.25">
      <c r="A20" s="24" t="s">
        <v>822</v>
      </c>
      <c r="B20" s="24" t="s">
        <v>827</v>
      </c>
      <c r="C20" s="1">
        <v>19</v>
      </c>
      <c r="D20" s="24">
        <v>2185</v>
      </c>
      <c r="E20" s="2" t="s">
        <v>834</v>
      </c>
      <c r="F20" s="1" t="s">
        <v>835</v>
      </c>
      <c r="G20" s="1" t="s">
        <v>13</v>
      </c>
      <c r="H20" s="1" t="s">
        <v>836</v>
      </c>
      <c r="I20" s="1">
        <v>3</v>
      </c>
      <c r="J20" s="18" t="s">
        <v>35</v>
      </c>
      <c r="K20" s="52">
        <v>53.2</v>
      </c>
      <c r="L20" s="51">
        <v>14.3</v>
      </c>
      <c r="M20" s="1">
        <v>1983</v>
      </c>
      <c r="N20" s="94" t="s">
        <v>10</v>
      </c>
      <c r="O20" s="4" t="s">
        <v>10</v>
      </c>
      <c r="P20" s="98" t="s">
        <v>9</v>
      </c>
      <c r="Q20" s="5" t="s">
        <v>9</v>
      </c>
      <c r="R20" s="6"/>
      <c r="S20" s="23"/>
    </row>
    <row r="21" spans="1:19" ht="11.1" customHeight="1" x14ac:dyDescent="0.25">
      <c r="A21" s="1" t="s">
        <v>822</v>
      </c>
      <c r="B21" s="1" t="s">
        <v>827</v>
      </c>
      <c r="C21" s="1">
        <v>20</v>
      </c>
      <c r="D21" s="1">
        <v>2231</v>
      </c>
      <c r="E21" s="2" t="s">
        <v>837</v>
      </c>
      <c r="F21" s="1" t="s">
        <v>835</v>
      </c>
      <c r="G21" s="1" t="s">
        <v>13</v>
      </c>
      <c r="H21" s="53" t="s">
        <v>838</v>
      </c>
      <c r="I21" s="1">
        <v>3</v>
      </c>
      <c r="J21" s="18" t="s">
        <v>605</v>
      </c>
      <c r="K21" s="52">
        <v>53.2</v>
      </c>
      <c r="L21" s="51">
        <v>15.3</v>
      </c>
      <c r="M21" s="1">
        <v>1983</v>
      </c>
      <c r="N21" s="94" t="s">
        <v>10</v>
      </c>
      <c r="O21" s="4" t="s">
        <v>10</v>
      </c>
      <c r="P21" s="98" t="s">
        <v>9</v>
      </c>
      <c r="Q21" s="5" t="s">
        <v>9</v>
      </c>
      <c r="R21" s="6"/>
      <c r="S21" s="23"/>
    </row>
    <row r="22" spans="1:19" ht="11.1" customHeight="1" x14ac:dyDescent="0.25">
      <c r="A22" s="1" t="s">
        <v>822</v>
      </c>
      <c r="B22" s="1" t="s">
        <v>839</v>
      </c>
      <c r="C22" s="1">
        <v>21</v>
      </c>
      <c r="D22" s="1">
        <v>0</v>
      </c>
      <c r="E22" s="2" t="s">
        <v>840</v>
      </c>
      <c r="F22" s="1" t="s">
        <v>835</v>
      </c>
      <c r="G22" s="1" t="s">
        <v>13</v>
      </c>
      <c r="H22" s="1" t="s">
        <v>101</v>
      </c>
      <c r="I22" s="1">
        <v>3</v>
      </c>
      <c r="J22" s="18" t="s">
        <v>8</v>
      </c>
      <c r="K22" s="52">
        <v>53.4</v>
      </c>
      <c r="L22" s="51">
        <v>43.4</v>
      </c>
      <c r="M22" s="1">
        <v>1979</v>
      </c>
      <c r="N22" s="94" t="s">
        <v>9</v>
      </c>
      <c r="O22" s="4" t="s">
        <v>10</v>
      </c>
      <c r="P22" s="98" t="s">
        <v>10</v>
      </c>
      <c r="Q22" s="5" t="s">
        <v>9</v>
      </c>
      <c r="R22" s="6"/>
      <c r="S22" s="23"/>
    </row>
    <row r="23" spans="1:19" ht="11.1" customHeight="1" x14ac:dyDescent="0.25">
      <c r="A23" s="1" t="s">
        <v>822</v>
      </c>
      <c r="B23" s="1" t="s">
        <v>839</v>
      </c>
      <c r="C23" s="1">
        <v>22</v>
      </c>
      <c r="D23" s="1">
        <v>477</v>
      </c>
      <c r="E23" s="2" t="s">
        <v>841</v>
      </c>
      <c r="F23" s="1" t="s">
        <v>835</v>
      </c>
      <c r="G23" s="1" t="s">
        <v>13</v>
      </c>
      <c r="H23" s="1" t="s">
        <v>842</v>
      </c>
      <c r="I23" s="1">
        <v>3</v>
      </c>
      <c r="J23" s="18" t="s">
        <v>8</v>
      </c>
      <c r="K23" s="52">
        <v>56.4</v>
      </c>
      <c r="L23" s="51">
        <v>3.2</v>
      </c>
      <c r="M23" s="1">
        <v>1981</v>
      </c>
      <c r="N23" s="94" t="s">
        <v>9</v>
      </c>
      <c r="O23" s="4" t="s">
        <v>9</v>
      </c>
      <c r="P23" s="98" t="s">
        <v>9</v>
      </c>
      <c r="Q23" s="5" t="s">
        <v>9</v>
      </c>
      <c r="R23" s="6"/>
      <c r="S23" s="23"/>
    </row>
    <row r="24" spans="1:19" ht="11.1" customHeight="1" x14ac:dyDescent="0.25">
      <c r="A24" s="1" t="s">
        <v>822</v>
      </c>
      <c r="B24" s="1" t="s">
        <v>839</v>
      </c>
      <c r="C24" s="1">
        <v>23</v>
      </c>
      <c r="D24" s="1">
        <v>662</v>
      </c>
      <c r="E24" s="2" t="s">
        <v>843</v>
      </c>
      <c r="F24" s="1" t="s">
        <v>835</v>
      </c>
      <c r="G24" s="1" t="s">
        <v>13</v>
      </c>
      <c r="H24" s="1" t="s">
        <v>844</v>
      </c>
      <c r="I24" s="1">
        <v>3</v>
      </c>
      <c r="J24" s="18" t="s">
        <v>38</v>
      </c>
      <c r="K24" s="52">
        <v>50</v>
      </c>
      <c r="L24" s="51">
        <v>21.5</v>
      </c>
      <c r="M24" s="1">
        <v>1981</v>
      </c>
      <c r="N24" s="94" t="s">
        <v>9</v>
      </c>
      <c r="O24" s="4" t="s">
        <v>10</v>
      </c>
      <c r="P24" s="98" t="s">
        <v>9</v>
      </c>
      <c r="Q24" s="5" t="s">
        <v>9</v>
      </c>
      <c r="R24" s="6"/>
      <c r="S24" s="23"/>
    </row>
    <row r="25" spans="1:19" ht="11.1" customHeight="1" x14ac:dyDescent="0.25">
      <c r="A25" s="1" t="s">
        <v>822</v>
      </c>
      <c r="B25" s="1" t="s">
        <v>839</v>
      </c>
      <c r="C25" s="1">
        <v>24</v>
      </c>
      <c r="D25" s="1">
        <v>1070</v>
      </c>
      <c r="E25" s="2" t="s">
        <v>845</v>
      </c>
      <c r="F25" s="1" t="s">
        <v>835</v>
      </c>
      <c r="G25" s="1" t="s">
        <v>13</v>
      </c>
      <c r="H25" s="1" t="s">
        <v>846</v>
      </c>
      <c r="I25" s="1">
        <v>3</v>
      </c>
      <c r="J25" s="18" t="s">
        <v>8</v>
      </c>
      <c r="K25" s="52">
        <v>55.6</v>
      </c>
      <c r="L25" s="51">
        <v>3.2</v>
      </c>
      <c r="M25" s="1">
        <v>1981</v>
      </c>
      <c r="N25" s="94" t="s">
        <v>9</v>
      </c>
      <c r="O25" s="4" t="s">
        <v>9</v>
      </c>
      <c r="P25" s="98" t="s">
        <v>9</v>
      </c>
      <c r="Q25" s="5" t="s">
        <v>9</v>
      </c>
      <c r="R25" s="6"/>
      <c r="S25" s="23"/>
    </row>
    <row r="26" spans="1:19" ht="11.1" customHeight="1" x14ac:dyDescent="0.25">
      <c r="A26" s="1" t="s">
        <v>822</v>
      </c>
      <c r="B26" s="1" t="s">
        <v>839</v>
      </c>
      <c r="C26" s="1">
        <v>25</v>
      </c>
      <c r="D26" s="1">
        <v>1475</v>
      </c>
      <c r="E26" s="2" t="s">
        <v>847</v>
      </c>
      <c r="F26" s="1" t="s">
        <v>835</v>
      </c>
      <c r="G26" s="1" t="s">
        <v>13</v>
      </c>
      <c r="H26" s="1" t="s">
        <v>848</v>
      </c>
      <c r="I26" s="1">
        <v>3</v>
      </c>
      <c r="J26" s="18" t="s">
        <v>849</v>
      </c>
      <c r="K26" s="52">
        <v>59.22</v>
      </c>
      <c r="L26" s="51">
        <v>15.1</v>
      </c>
      <c r="M26" s="1">
        <v>1981</v>
      </c>
      <c r="N26" s="94" t="s">
        <v>10</v>
      </c>
      <c r="O26" s="4" t="s">
        <v>10</v>
      </c>
      <c r="P26" s="98" t="s">
        <v>9</v>
      </c>
      <c r="Q26" s="5" t="s">
        <v>9</v>
      </c>
      <c r="R26" s="6"/>
      <c r="S26" s="23"/>
    </row>
    <row r="27" spans="1:19" ht="11.1" customHeight="1" x14ac:dyDescent="0.25">
      <c r="A27" s="1" t="s">
        <v>822</v>
      </c>
      <c r="B27" s="1" t="s">
        <v>839</v>
      </c>
      <c r="C27" s="1">
        <v>26</v>
      </c>
      <c r="D27" s="1">
        <v>1697</v>
      </c>
      <c r="E27" s="2" t="s">
        <v>850</v>
      </c>
      <c r="F27" s="1" t="s">
        <v>835</v>
      </c>
      <c r="G27" s="1" t="s">
        <v>20</v>
      </c>
      <c r="H27" s="1" t="s">
        <v>851</v>
      </c>
      <c r="I27" s="1">
        <v>1</v>
      </c>
      <c r="J27" s="18" t="s">
        <v>38</v>
      </c>
      <c r="K27" s="52">
        <v>7.78</v>
      </c>
      <c r="L27" s="51">
        <v>35.93</v>
      </c>
      <c r="M27" s="1">
        <v>1981</v>
      </c>
      <c r="N27" s="94" t="s">
        <v>9</v>
      </c>
      <c r="O27" s="94" t="s">
        <v>9</v>
      </c>
      <c r="P27" s="98" t="s">
        <v>9</v>
      </c>
      <c r="Q27" s="5" t="s">
        <v>9</v>
      </c>
      <c r="R27" s="6"/>
      <c r="S27" s="23"/>
    </row>
    <row r="28" spans="1:19" ht="11.1" customHeight="1" x14ac:dyDescent="0.25">
      <c r="A28" s="1" t="s">
        <v>332</v>
      </c>
      <c r="B28" s="1" t="s">
        <v>852</v>
      </c>
      <c r="C28" s="1">
        <v>27</v>
      </c>
      <c r="D28" s="1">
        <v>2607</v>
      </c>
      <c r="E28" s="2" t="s">
        <v>853</v>
      </c>
      <c r="F28" s="1" t="s">
        <v>821</v>
      </c>
      <c r="G28" s="1" t="s">
        <v>20</v>
      </c>
      <c r="H28" s="1" t="s">
        <v>854</v>
      </c>
      <c r="I28" s="1">
        <v>3</v>
      </c>
      <c r="J28" s="18" t="s">
        <v>18</v>
      </c>
      <c r="K28" s="52">
        <v>43.45</v>
      </c>
      <c r="L28" s="51">
        <v>13.1</v>
      </c>
      <c r="M28" s="1">
        <v>1988</v>
      </c>
      <c r="N28" s="94" t="s">
        <v>9</v>
      </c>
      <c r="O28" s="94" t="s">
        <v>9</v>
      </c>
      <c r="P28" s="98" t="s">
        <v>9</v>
      </c>
      <c r="Q28" s="5" t="s">
        <v>9</v>
      </c>
      <c r="R28" s="6"/>
      <c r="S28" s="23"/>
    </row>
    <row r="29" spans="1:19" ht="11.1" customHeight="1" x14ac:dyDescent="0.25">
      <c r="A29" s="1" t="s">
        <v>332</v>
      </c>
      <c r="B29" s="1" t="s">
        <v>855</v>
      </c>
      <c r="C29" s="1">
        <v>28</v>
      </c>
      <c r="D29" s="1">
        <v>2607</v>
      </c>
      <c r="E29" s="2" t="s">
        <v>856</v>
      </c>
      <c r="F29" s="1" t="s">
        <v>813</v>
      </c>
      <c r="G29" s="1" t="s">
        <v>20</v>
      </c>
      <c r="H29" s="1" t="s">
        <v>854</v>
      </c>
      <c r="I29" s="1">
        <v>3</v>
      </c>
      <c r="J29" s="18" t="s">
        <v>18</v>
      </c>
      <c r="K29" s="52">
        <v>43</v>
      </c>
      <c r="L29" s="51">
        <v>12.6</v>
      </c>
      <c r="M29" s="1">
        <v>1988</v>
      </c>
      <c r="N29" s="94" t="s">
        <v>9</v>
      </c>
      <c r="O29" s="94" t="s">
        <v>9</v>
      </c>
      <c r="P29" s="98" t="s">
        <v>9</v>
      </c>
      <c r="Q29" s="5" t="s">
        <v>9</v>
      </c>
      <c r="R29" s="6"/>
      <c r="S29" s="23"/>
    </row>
    <row r="30" spans="1:19" ht="11.1" customHeight="1" x14ac:dyDescent="0.25">
      <c r="A30" s="1" t="s">
        <v>332</v>
      </c>
      <c r="B30" s="1" t="s">
        <v>852</v>
      </c>
      <c r="C30" s="1">
        <v>29</v>
      </c>
      <c r="D30" s="1">
        <v>2030</v>
      </c>
      <c r="E30" s="2" t="s">
        <v>857</v>
      </c>
      <c r="F30" s="1" t="s">
        <v>858</v>
      </c>
      <c r="G30" s="1" t="s">
        <v>13</v>
      </c>
      <c r="H30" s="1" t="s">
        <v>859</v>
      </c>
      <c r="I30" s="1">
        <v>4</v>
      </c>
      <c r="J30" s="18" t="s">
        <v>12</v>
      </c>
      <c r="K30" s="52">
        <v>71</v>
      </c>
      <c r="L30" s="51">
        <v>11.4</v>
      </c>
      <c r="M30" s="1">
        <v>1988</v>
      </c>
      <c r="N30" s="94" t="s">
        <v>10</v>
      </c>
      <c r="O30" s="4" t="s">
        <v>10</v>
      </c>
      <c r="P30" s="98" t="s">
        <v>10</v>
      </c>
      <c r="Q30" s="5" t="s">
        <v>9</v>
      </c>
      <c r="R30" s="6"/>
      <c r="S30" s="23"/>
    </row>
    <row r="31" spans="1:19" ht="11.1" customHeight="1" x14ac:dyDescent="0.25">
      <c r="A31" s="1" t="s">
        <v>332</v>
      </c>
      <c r="B31" s="1" t="s">
        <v>852</v>
      </c>
      <c r="C31" s="1">
        <v>30</v>
      </c>
      <c r="D31" s="1">
        <v>0</v>
      </c>
      <c r="E31" s="2" t="s">
        <v>860</v>
      </c>
      <c r="F31" s="1" t="s">
        <v>858</v>
      </c>
      <c r="G31" s="1" t="s">
        <v>13</v>
      </c>
      <c r="H31" s="1" t="s">
        <v>861</v>
      </c>
      <c r="I31" s="1">
        <v>8</v>
      </c>
      <c r="J31" s="18" t="s">
        <v>8</v>
      </c>
      <c r="K31" s="52">
        <v>152.19999999999999</v>
      </c>
      <c r="L31" s="51">
        <v>11.55</v>
      </c>
      <c r="M31" s="1">
        <v>1988</v>
      </c>
      <c r="N31" s="94" t="s">
        <v>10</v>
      </c>
      <c r="O31" s="4" t="s">
        <v>10</v>
      </c>
      <c r="P31" s="98" t="s">
        <v>10</v>
      </c>
      <c r="Q31" s="5" t="s">
        <v>10</v>
      </c>
      <c r="R31" s="6"/>
      <c r="S31" s="23"/>
    </row>
    <row r="32" spans="1:19" ht="11.1" customHeight="1" x14ac:dyDescent="0.25">
      <c r="A32" s="1" t="s">
        <v>332</v>
      </c>
      <c r="B32" s="1" t="s">
        <v>862</v>
      </c>
      <c r="C32" s="1">
        <v>31</v>
      </c>
      <c r="D32" s="1">
        <v>3130</v>
      </c>
      <c r="E32" s="2" t="s">
        <v>863</v>
      </c>
      <c r="F32" s="1" t="s">
        <v>864</v>
      </c>
      <c r="G32" s="1" t="s">
        <v>20</v>
      </c>
      <c r="H32" s="1" t="s">
        <v>361</v>
      </c>
      <c r="I32" s="1">
        <v>6</v>
      </c>
      <c r="J32" s="18" t="s">
        <v>8</v>
      </c>
      <c r="K32" s="52">
        <v>157</v>
      </c>
      <c r="L32" s="51">
        <v>14.25</v>
      </c>
      <c r="M32" s="1">
        <v>1988</v>
      </c>
      <c r="N32" s="94" t="s">
        <v>10</v>
      </c>
      <c r="O32" s="4" t="s">
        <v>10</v>
      </c>
      <c r="P32" s="98" t="s">
        <v>10</v>
      </c>
      <c r="Q32" s="5" t="s">
        <v>10</v>
      </c>
      <c r="R32" s="6"/>
      <c r="S32" s="23"/>
    </row>
    <row r="33" spans="1:19" ht="11.1" customHeight="1" x14ac:dyDescent="0.25">
      <c r="A33" s="1" t="s">
        <v>332</v>
      </c>
      <c r="B33" s="1" t="s">
        <v>865</v>
      </c>
      <c r="C33" s="1">
        <v>32</v>
      </c>
      <c r="D33" s="1">
        <v>3130</v>
      </c>
      <c r="E33" s="2" t="s">
        <v>866</v>
      </c>
      <c r="F33" s="1" t="s">
        <v>867</v>
      </c>
      <c r="G33" s="1" t="s">
        <v>20</v>
      </c>
      <c r="H33" s="1" t="s">
        <v>361</v>
      </c>
      <c r="I33" s="1">
        <v>6</v>
      </c>
      <c r="J33" s="18" t="s">
        <v>8</v>
      </c>
      <c r="K33" s="52">
        <v>157</v>
      </c>
      <c r="L33" s="51">
        <v>14.25</v>
      </c>
      <c r="M33" s="1">
        <v>1988</v>
      </c>
      <c r="N33" s="94" t="s">
        <v>10</v>
      </c>
      <c r="O33" s="4" t="s">
        <v>10</v>
      </c>
      <c r="P33" s="98" t="s">
        <v>10</v>
      </c>
      <c r="Q33" s="5" t="s">
        <v>10</v>
      </c>
      <c r="R33" s="6"/>
      <c r="S33" s="23"/>
    </row>
    <row r="34" spans="1:19" ht="11.1" customHeight="1" x14ac:dyDescent="0.25">
      <c r="A34" s="1" t="s">
        <v>332</v>
      </c>
      <c r="B34" s="1" t="s">
        <v>862</v>
      </c>
      <c r="C34" s="1">
        <v>33</v>
      </c>
      <c r="D34" s="1">
        <v>2100</v>
      </c>
      <c r="E34" s="2" t="s">
        <v>868</v>
      </c>
      <c r="F34" s="1" t="s">
        <v>858</v>
      </c>
      <c r="G34" s="1" t="s">
        <v>13</v>
      </c>
      <c r="H34" s="1" t="s">
        <v>869</v>
      </c>
      <c r="I34" s="1">
        <v>6</v>
      </c>
      <c r="J34" s="18" t="s">
        <v>8</v>
      </c>
      <c r="K34" s="52">
        <v>106.8</v>
      </c>
      <c r="L34" s="51">
        <v>9.6999999999999993</v>
      </c>
      <c r="M34" s="1">
        <v>1988</v>
      </c>
      <c r="N34" s="94" t="s">
        <v>10</v>
      </c>
      <c r="O34" s="4" t="s">
        <v>10</v>
      </c>
      <c r="P34" s="98" t="s">
        <v>10</v>
      </c>
      <c r="Q34" s="5" t="s">
        <v>10</v>
      </c>
      <c r="R34" s="6"/>
      <c r="S34" s="23"/>
    </row>
    <row r="35" spans="1:19" ht="11.1" customHeight="1" x14ac:dyDescent="0.25">
      <c r="A35" s="1" t="s">
        <v>332</v>
      </c>
      <c r="B35" s="1" t="s">
        <v>862</v>
      </c>
      <c r="C35" s="1">
        <v>34</v>
      </c>
      <c r="D35" s="1">
        <v>1685</v>
      </c>
      <c r="E35" s="2" t="s">
        <v>870</v>
      </c>
      <c r="F35" s="1" t="s">
        <v>858</v>
      </c>
      <c r="G35" s="1" t="s">
        <v>20</v>
      </c>
      <c r="H35" s="1" t="s">
        <v>871</v>
      </c>
      <c r="I35" s="1">
        <v>1</v>
      </c>
      <c r="J35" s="18" t="s">
        <v>8</v>
      </c>
      <c r="K35" s="52">
        <v>5</v>
      </c>
      <c r="L35" s="51">
        <v>30.2</v>
      </c>
      <c r="M35" s="1">
        <v>1988</v>
      </c>
      <c r="N35" s="94" t="s">
        <v>9</v>
      </c>
      <c r="O35" s="94" t="s">
        <v>9</v>
      </c>
      <c r="P35" s="98" t="s">
        <v>9</v>
      </c>
      <c r="Q35" s="5" t="s">
        <v>9</v>
      </c>
      <c r="R35" s="6"/>
      <c r="S35" s="23"/>
    </row>
    <row r="36" spans="1:19" ht="11.1" customHeight="1" x14ac:dyDescent="0.25">
      <c r="A36" s="1" t="s">
        <v>332</v>
      </c>
      <c r="B36" s="1" t="s">
        <v>862</v>
      </c>
      <c r="C36" s="1">
        <v>35</v>
      </c>
      <c r="D36" s="1">
        <v>200</v>
      </c>
      <c r="E36" s="2" t="s">
        <v>872</v>
      </c>
      <c r="F36" s="1" t="s">
        <v>873</v>
      </c>
      <c r="G36" s="1" t="s">
        <v>15</v>
      </c>
      <c r="H36" s="1" t="s">
        <v>874</v>
      </c>
      <c r="I36" s="1">
        <v>5</v>
      </c>
      <c r="J36" s="18" t="s">
        <v>8</v>
      </c>
      <c r="K36" s="52">
        <v>150.97999999999999</v>
      </c>
      <c r="L36" s="51">
        <v>17.41</v>
      </c>
      <c r="M36" s="1">
        <v>1988</v>
      </c>
      <c r="N36" s="94" t="s">
        <v>10</v>
      </c>
      <c r="O36" s="4" t="s">
        <v>10</v>
      </c>
      <c r="P36" s="98" t="s">
        <v>10</v>
      </c>
      <c r="Q36" s="5" t="s">
        <v>10</v>
      </c>
      <c r="R36" s="6"/>
      <c r="S36" s="23"/>
    </row>
    <row r="37" spans="1:19" ht="11.1" customHeight="1" x14ac:dyDescent="0.25">
      <c r="A37" s="1" t="s">
        <v>332</v>
      </c>
      <c r="B37" s="1" t="s">
        <v>865</v>
      </c>
      <c r="C37" s="1">
        <v>36</v>
      </c>
      <c r="D37" s="1">
        <v>200</v>
      </c>
      <c r="E37" s="2" t="s">
        <v>875</v>
      </c>
      <c r="F37" s="1" t="s">
        <v>876</v>
      </c>
      <c r="G37" s="1" t="s">
        <v>15</v>
      </c>
      <c r="H37" s="1" t="s">
        <v>874</v>
      </c>
      <c r="I37" s="1">
        <v>5</v>
      </c>
      <c r="J37" s="18" t="s">
        <v>8</v>
      </c>
      <c r="K37" s="52">
        <v>150.97999999999999</v>
      </c>
      <c r="L37" s="51">
        <v>17.41</v>
      </c>
      <c r="M37" s="1">
        <v>1988</v>
      </c>
      <c r="N37" s="94" t="s">
        <v>10</v>
      </c>
      <c r="O37" s="4" t="s">
        <v>10</v>
      </c>
      <c r="P37" s="98" t="s">
        <v>10</v>
      </c>
      <c r="Q37" s="5" t="s">
        <v>10</v>
      </c>
      <c r="R37" s="6"/>
      <c r="S37" s="23"/>
    </row>
    <row r="38" spans="1:19" ht="11.1" customHeight="1" x14ac:dyDescent="0.25">
      <c r="A38" s="1" t="s">
        <v>332</v>
      </c>
      <c r="B38" s="1" t="s">
        <v>862</v>
      </c>
      <c r="C38" s="1">
        <v>37</v>
      </c>
      <c r="D38" s="1">
        <v>0</v>
      </c>
      <c r="E38" s="2" t="s">
        <v>877</v>
      </c>
      <c r="F38" s="1" t="s">
        <v>873</v>
      </c>
      <c r="G38" s="1" t="s">
        <v>6</v>
      </c>
      <c r="H38" s="1" t="s">
        <v>878</v>
      </c>
      <c r="I38" s="1">
        <v>1</v>
      </c>
      <c r="J38" s="18" t="s">
        <v>16</v>
      </c>
      <c r="K38" s="52">
        <v>10.84</v>
      </c>
      <c r="L38" s="51">
        <v>20.100000000000001</v>
      </c>
      <c r="M38" s="1">
        <v>1988</v>
      </c>
      <c r="N38" s="94" t="s">
        <v>9</v>
      </c>
      <c r="O38" s="94" t="s">
        <v>9</v>
      </c>
      <c r="P38" s="98" t="s">
        <v>9</v>
      </c>
      <c r="Q38" s="5" t="s">
        <v>10</v>
      </c>
      <c r="R38" s="6"/>
      <c r="S38" s="23"/>
    </row>
    <row r="39" spans="1:19" ht="11.1" customHeight="1" x14ac:dyDescent="0.25">
      <c r="A39" s="1" t="s">
        <v>332</v>
      </c>
      <c r="B39" s="1" t="s">
        <v>865</v>
      </c>
      <c r="C39" s="1">
        <v>38</v>
      </c>
      <c r="D39" s="1">
        <v>0</v>
      </c>
      <c r="E39" s="2" t="s">
        <v>879</v>
      </c>
      <c r="F39" s="1" t="s">
        <v>876</v>
      </c>
      <c r="G39" s="1" t="s">
        <v>6</v>
      </c>
      <c r="H39" s="1" t="s">
        <v>878</v>
      </c>
      <c r="I39" s="1">
        <v>1</v>
      </c>
      <c r="J39" s="18" t="s">
        <v>16</v>
      </c>
      <c r="K39" s="52">
        <v>10.84</v>
      </c>
      <c r="L39" s="51">
        <v>20.100000000000001</v>
      </c>
      <c r="M39" s="1">
        <v>1988</v>
      </c>
      <c r="N39" s="94" t="s">
        <v>9</v>
      </c>
      <c r="O39" s="94" t="s">
        <v>9</v>
      </c>
      <c r="P39" s="98" t="s">
        <v>9</v>
      </c>
      <c r="Q39" s="5" t="s">
        <v>10</v>
      </c>
      <c r="R39" s="6"/>
      <c r="S39" s="23"/>
    </row>
    <row r="40" spans="1:19" ht="11.1" customHeight="1" x14ac:dyDescent="0.25">
      <c r="A40" s="1" t="s">
        <v>332</v>
      </c>
      <c r="B40" s="1" t="s">
        <v>880</v>
      </c>
      <c r="C40" s="1">
        <v>39</v>
      </c>
      <c r="D40" s="1">
        <v>100</v>
      </c>
      <c r="E40" s="2" t="s">
        <v>881</v>
      </c>
      <c r="F40" s="53" t="s">
        <v>882</v>
      </c>
      <c r="G40" s="1" t="s">
        <v>20</v>
      </c>
      <c r="H40" s="1" t="s">
        <v>883</v>
      </c>
      <c r="I40" s="1">
        <v>1</v>
      </c>
      <c r="J40" s="18">
        <v>78</v>
      </c>
      <c r="K40" s="52">
        <v>5</v>
      </c>
      <c r="L40" s="51">
        <v>21.1</v>
      </c>
      <c r="M40" s="1">
        <v>1988</v>
      </c>
      <c r="N40" s="94" t="s">
        <v>9</v>
      </c>
      <c r="O40" s="94" t="s">
        <v>9</v>
      </c>
      <c r="P40" s="98" t="s">
        <v>9</v>
      </c>
      <c r="Q40" s="5" t="s">
        <v>9</v>
      </c>
      <c r="R40" s="6"/>
      <c r="S40" s="23"/>
    </row>
    <row r="41" spans="1:19" ht="11.1" customHeight="1" x14ac:dyDescent="0.25">
      <c r="A41" s="1" t="s">
        <v>332</v>
      </c>
      <c r="B41" s="1" t="s">
        <v>862</v>
      </c>
      <c r="C41" s="1">
        <v>40</v>
      </c>
      <c r="D41" s="1">
        <v>2970</v>
      </c>
      <c r="E41" s="2" t="s">
        <v>884</v>
      </c>
      <c r="F41" s="1" t="s">
        <v>858</v>
      </c>
      <c r="G41" s="1" t="s">
        <v>13</v>
      </c>
      <c r="H41" s="1" t="s">
        <v>885</v>
      </c>
      <c r="I41" s="1">
        <v>15</v>
      </c>
      <c r="J41" s="18" t="s">
        <v>598</v>
      </c>
      <c r="K41" s="52">
        <v>130</v>
      </c>
      <c r="L41" s="51">
        <v>10.050000000000001</v>
      </c>
      <c r="M41" s="1">
        <v>1988</v>
      </c>
      <c r="N41" s="94" t="s">
        <v>10</v>
      </c>
      <c r="O41" s="4" t="s">
        <v>10</v>
      </c>
      <c r="P41" s="98" t="s">
        <v>10</v>
      </c>
      <c r="Q41" s="5" t="s">
        <v>10</v>
      </c>
      <c r="R41" s="6"/>
      <c r="S41" s="23"/>
    </row>
    <row r="42" spans="1:19" ht="11.1" customHeight="1" x14ac:dyDescent="0.25">
      <c r="A42" s="1" t="s">
        <v>822</v>
      </c>
      <c r="B42" s="1" t="s">
        <v>886</v>
      </c>
      <c r="C42" s="1">
        <v>41</v>
      </c>
      <c r="D42" s="1">
        <v>919</v>
      </c>
      <c r="E42" s="2" t="s">
        <v>887</v>
      </c>
      <c r="F42" s="1" t="s">
        <v>888</v>
      </c>
      <c r="G42" s="1" t="s">
        <v>13</v>
      </c>
      <c r="H42" s="1" t="s">
        <v>889</v>
      </c>
      <c r="I42" s="1">
        <v>3</v>
      </c>
      <c r="J42" s="18" t="s">
        <v>50</v>
      </c>
      <c r="K42" s="52">
        <v>43.9</v>
      </c>
      <c r="L42" s="51">
        <v>12</v>
      </c>
      <c r="M42" s="1">
        <v>1997</v>
      </c>
      <c r="N42" s="94" t="s">
        <v>10</v>
      </c>
      <c r="O42" s="4" t="s">
        <v>9</v>
      </c>
      <c r="P42" s="98" t="s">
        <v>9</v>
      </c>
      <c r="Q42" s="5" t="s">
        <v>9</v>
      </c>
      <c r="R42" s="6"/>
      <c r="S42" s="23"/>
    </row>
    <row r="43" spans="1:19" ht="11.1" customHeight="1" x14ac:dyDescent="0.25">
      <c r="A43" s="1" t="s">
        <v>822</v>
      </c>
      <c r="B43" s="1" t="s">
        <v>886</v>
      </c>
      <c r="C43" s="1">
        <v>42</v>
      </c>
      <c r="D43" s="1">
        <v>1324</v>
      </c>
      <c r="E43" s="2" t="s">
        <v>890</v>
      </c>
      <c r="F43" s="1" t="s">
        <v>888</v>
      </c>
      <c r="G43" s="1" t="s">
        <v>13</v>
      </c>
      <c r="H43" s="1" t="s">
        <v>891</v>
      </c>
      <c r="I43" s="1">
        <v>3</v>
      </c>
      <c r="J43" s="18" t="s">
        <v>8</v>
      </c>
      <c r="K43" s="52">
        <v>43.9</v>
      </c>
      <c r="L43" s="51">
        <v>6.2</v>
      </c>
      <c r="M43" s="1">
        <v>1997</v>
      </c>
      <c r="N43" s="94" t="s">
        <v>9</v>
      </c>
      <c r="O43" s="4" t="s">
        <v>9</v>
      </c>
      <c r="P43" s="98" t="s">
        <v>9</v>
      </c>
      <c r="Q43" s="5" t="s">
        <v>9</v>
      </c>
      <c r="R43" s="6"/>
      <c r="S43" s="23"/>
    </row>
    <row r="44" spans="1:19" ht="11.1" customHeight="1" x14ac:dyDescent="0.25">
      <c r="A44" s="1" t="s">
        <v>822</v>
      </c>
      <c r="B44" s="1" t="s">
        <v>892</v>
      </c>
      <c r="C44" s="1">
        <v>43</v>
      </c>
      <c r="D44" s="1">
        <v>0</v>
      </c>
      <c r="E44" s="2" t="s">
        <v>893</v>
      </c>
      <c r="F44" s="1" t="s">
        <v>888</v>
      </c>
      <c r="G44" s="1" t="s">
        <v>13</v>
      </c>
      <c r="H44" s="1" t="s">
        <v>894</v>
      </c>
      <c r="I44" s="1">
        <v>1</v>
      </c>
      <c r="J44" s="18" t="s">
        <v>635</v>
      </c>
      <c r="K44" s="52">
        <v>35.75</v>
      </c>
      <c r="L44" s="51">
        <v>26.6</v>
      </c>
      <c r="M44" s="1">
        <v>1996</v>
      </c>
      <c r="N44" s="94" t="s">
        <v>9</v>
      </c>
      <c r="O44" s="4" t="s">
        <v>9</v>
      </c>
      <c r="P44" s="98" t="s">
        <v>9</v>
      </c>
      <c r="Q44" s="5" t="s">
        <v>9</v>
      </c>
      <c r="R44" s="6"/>
      <c r="S44" s="23"/>
    </row>
    <row r="45" spans="1:19" ht="11.1" customHeight="1" x14ac:dyDescent="0.25">
      <c r="A45" s="1" t="s">
        <v>822</v>
      </c>
      <c r="B45" s="1" t="s">
        <v>892</v>
      </c>
      <c r="C45" s="1">
        <v>44</v>
      </c>
      <c r="D45" s="1">
        <v>321</v>
      </c>
      <c r="E45" s="2" t="s">
        <v>895</v>
      </c>
      <c r="F45" s="1" t="s">
        <v>888</v>
      </c>
      <c r="G45" s="1" t="s">
        <v>13</v>
      </c>
      <c r="H45" s="1" t="s">
        <v>896</v>
      </c>
      <c r="I45" s="1">
        <v>1</v>
      </c>
      <c r="J45" s="18" t="s">
        <v>8</v>
      </c>
      <c r="K45" s="52">
        <v>37.75</v>
      </c>
      <c r="L45" s="51">
        <v>14.4</v>
      </c>
      <c r="M45" s="1">
        <v>1996</v>
      </c>
      <c r="N45" s="94" t="s">
        <v>9</v>
      </c>
      <c r="O45" s="4" t="s">
        <v>9</v>
      </c>
      <c r="P45" s="98" t="s">
        <v>9</v>
      </c>
      <c r="Q45" s="5" t="s">
        <v>9</v>
      </c>
      <c r="R45" s="6"/>
      <c r="S45" s="23"/>
    </row>
    <row r="46" spans="1:19" ht="11.1" customHeight="1" x14ac:dyDescent="0.25">
      <c r="A46" s="1" t="s">
        <v>822</v>
      </c>
      <c r="B46" s="1" t="s">
        <v>892</v>
      </c>
      <c r="C46" s="1">
        <v>45</v>
      </c>
      <c r="D46" s="1">
        <v>1025</v>
      </c>
      <c r="E46" s="2" t="s">
        <v>897</v>
      </c>
      <c r="F46" s="1" t="s">
        <v>898</v>
      </c>
      <c r="G46" s="1" t="s">
        <v>13</v>
      </c>
      <c r="H46" s="1" t="s">
        <v>899</v>
      </c>
      <c r="I46" s="1">
        <v>3</v>
      </c>
      <c r="J46" s="18" t="s">
        <v>8</v>
      </c>
      <c r="K46" s="52">
        <v>43.9</v>
      </c>
      <c r="L46" s="51">
        <v>14</v>
      </c>
      <c r="M46" s="1">
        <v>1996</v>
      </c>
      <c r="N46" s="94" t="s">
        <v>10</v>
      </c>
      <c r="O46" s="4" t="s">
        <v>9</v>
      </c>
      <c r="P46" s="98" t="s">
        <v>9</v>
      </c>
      <c r="Q46" s="5" t="s">
        <v>9</v>
      </c>
      <c r="R46" s="6"/>
      <c r="S46" s="23"/>
    </row>
    <row r="47" spans="1:19" ht="11.1" customHeight="1" x14ac:dyDescent="0.25">
      <c r="A47" s="1" t="s">
        <v>822</v>
      </c>
      <c r="B47" s="1" t="s">
        <v>892</v>
      </c>
      <c r="C47" s="1">
        <v>46</v>
      </c>
      <c r="D47" s="1">
        <v>1539</v>
      </c>
      <c r="E47" s="2" t="s">
        <v>900</v>
      </c>
      <c r="F47" s="1" t="s">
        <v>898</v>
      </c>
      <c r="G47" s="1" t="s">
        <v>13</v>
      </c>
      <c r="H47" s="1" t="s">
        <v>901</v>
      </c>
      <c r="I47" s="1">
        <v>1</v>
      </c>
      <c r="J47" s="18" t="s">
        <v>16</v>
      </c>
      <c r="K47" s="52">
        <v>30.8</v>
      </c>
      <c r="L47" s="51">
        <v>17</v>
      </c>
      <c r="M47" s="1">
        <v>1996</v>
      </c>
      <c r="N47" s="94" t="s">
        <v>9</v>
      </c>
      <c r="O47" s="94" t="s">
        <v>9</v>
      </c>
      <c r="P47" s="98" t="s">
        <v>9</v>
      </c>
      <c r="Q47" s="5" t="s">
        <v>9</v>
      </c>
      <c r="R47" s="6"/>
      <c r="S47" s="23"/>
    </row>
    <row r="48" spans="1:19" ht="11.1" customHeight="1" x14ac:dyDescent="0.25">
      <c r="A48" s="1" t="s">
        <v>822</v>
      </c>
      <c r="B48" s="1" t="s">
        <v>823</v>
      </c>
      <c r="C48" s="1">
        <v>47</v>
      </c>
      <c r="D48" s="1">
        <v>204</v>
      </c>
      <c r="E48" s="2" t="s">
        <v>902</v>
      </c>
      <c r="F48" s="1" t="s">
        <v>903</v>
      </c>
      <c r="G48" s="1" t="s">
        <v>13</v>
      </c>
      <c r="H48" s="1" t="s">
        <v>904</v>
      </c>
      <c r="I48" s="1">
        <v>3</v>
      </c>
      <c r="J48" s="18" t="s">
        <v>168</v>
      </c>
      <c r="K48" s="52">
        <v>61.7</v>
      </c>
      <c r="L48" s="51">
        <v>14.6</v>
      </c>
      <c r="M48" s="1">
        <v>1996</v>
      </c>
      <c r="N48" s="94" t="s">
        <v>10</v>
      </c>
      <c r="O48" s="4" t="s">
        <v>10</v>
      </c>
      <c r="P48" s="98" t="s">
        <v>9</v>
      </c>
      <c r="Q48" s="5" t="s">
        <v>9</v>
      </c>
      <c r="R48" s="6"/>
      <c r="S48" s="23"/>
    </row>
    <row r="49" spans="1:19" ht="11.1" customHeight="1" x14ac:dyDescent="0.25">
      <c r="A49" s="1" t="s">
        <v>822</v>
      </c>
      <c r="B49" s="1" t="s">
        <v>823</v>
      </c>
      <c r="C49" s="1">
        <v>48</v>
      </c>
      <c r="D49" s="1">
        <v>0</v>
      </c>
      <c r="E49" s="2" t="s">
        <v>905</v>
      </c>
      <c r="F49" s="1" t="s">
        <v>903</v>
      </c>
      <c r="G49" s="1" t="s">
        <v>13</v>
      </c>
      <c r="H49" s="1" t="s">
        <v>906</v>
      </c>
      <c r="I49" s="1">
        <v>3</v>
      </c>
      <c r="J49" s="18" t="s">
        <v>32</v>
      </c>
      <c r="K49" s="52">
        <v>61.7</v>
      </c>
      <c r="L49" s="51">
        <v>14.6</v>
      </c>
      <c r="M49" s="1">
        <v>1996</v>
      </c>
      <c r="N49" s="94" t="s">
        <v>10</v>
      </c>
      <c r="O49" s="4" t="s">
        <v>10</v>
      </c>
      <c r="P49" s="98" t="s">
        <v>9</v>
      </c>
      <c r="Q49" s="5" t="s">
        <v>9</v>
      </c>
      <c r="R49" s="6"/>
      <c r="S49" s="23"/>
    </row>
    <row r="50" spans="1:19" ht="11.1" customHeight="1" x14ac:dyDescent="0.25">
      <c r="A50" s="1" t="s">
        <v>332</v>
      </c>
      <c r="B50" s="1" t="s">
        <v>907</v>
      </c>
      <c r="C50" s="1">
        <v>49</v>
      </c>
      <c r="D50" s="1">
        <v>905</v>
      </c>
      <c r="E50" s="2" t="s">
        <v>908</v>
      </c>
      <c r="F50" s="1" t="s">
        <v>909</v>
      </c>
      <c r="G50" s="1" t="s">
        <v>13</v>
      </c>
      <c r="H50" s="1" t="s">
        <v>910</v>
      </c>
      <c r="I50" s="1">
        <v>4</v>
      </c>
      <c r="J50" s="18" t="s">
        <v>563</v>
      </c>
      <c r="K50" s="52">
        <v>100</v>
      </c>
      <c r="L50" s="51">
        <v>12.96</v>
      </c>
      <c r="M50" s="1">
        <v>1998</v>
      </c>
      <c r="N50" s="94" t="s">
        <v>10</v>
      </c>
      <c r="O50" s="4" t="s">
        <v>10</v>
      </c>
      <c r="P50" s="98" t="s">
        <v>9</v>
      </c>
      <c r="Q50" s="5" t="s">
        <v>9</v>
      </c>
      <c r="R50" s="6"/>
      <c r="S50" s="23"/>
    </row>
    <row r="51" spans="1:19" ht="11.1" customHeight="1" x14ac:dyDescent="0.25">
      <c r="A51" s="1" t="s">
        <v>332</v>
      </c>
      <c r="B51" s="1" t="s">
        <v>911</v>
      </c>
      <c r="C51" s="1">
        <v>50</v>
      </c>
      <c r="D51" s="1">
        <v>80</v>
      </c>
      <c r="E51" s="2" t="s">
        <v>912</v>
      </c>
      <c r="F51" s="1" t="s">
        <v>909</v>
      </c>
      <c r="G51" s="1" t="s">
        <v>13</v>
      </c>
      <c r="H51" s="1" t="s">
        <v>913</v>
      </c>
      <c r="I51" s="1">
        <v>4</v>
      </c>
      <c r="J51" s="18" t="s">
        <v>271</v>
      </c>
      <c r="K51" s="52">
        <v>85.23</v>
      </c>
      <c r="L51" s="51">
        <v>13.88</v>
      </c>
      <c r="M51" s="1">
        <v>1998</v>
      </c>
      <c r="N51" s="94" t="s">
        <v>10</v>
      </c>
      <c r="O51" s="4" t="s">
        <v>10</v>
      </c>
      <c r="P51" s="98" t="s">
        <v>9</v>
      </c>
      <c r="Q51" s="5" t="s">
        <v>10</v>
      </c>
      <c r="R51" s="6"/>
      <c r="S51" s="23"/>
    </row>
    <row r="52" spans="1:19" ht="11.1" customHeight="1" x14ac:dyDescent="0.25">
      <c r="A52" s="1" t="s">
        <v>332</v>
      </c>
      <c r="B52" s="1" t="s">
        <v>911</v>
      </c>
      <c r="C52" s="1">
        <v>51</v>
      </c>
      <c r="D52" s="1">
        <v>611</v>
      </c>
      <c r="E52" s="2" t="s">
        <v>914</v>
      </c>
      <c r="F52" s="1" t="s">
        <v>915</v>
      </c>
      <c r="G52" s="1" t="s">
        <v>13</v>
      </c>
      <c r="H52" s="1" t="s">
        <v>916</v>
      </c>
      <c r="I52" s="1">
        <v>4</v>
      </c>
      <c r="J52" s="18" t="s">
        <v>605</v>
      </c>
      <c r="K52" s="52">
        <v>54</v>
      </c>
      <c r="L52" s="51">
        <v>14.28</v>
      </c>
      <c r="M52" s="1">
        <v>1998</v>
      </c>
      <c r="N52" s="94" t="s">
        <v>10</v>
      </c>
      <c r="O52" s="4" t="s">
        <v>17</v>
      </c>
      <c r="P52" s="98" t="s">
        <v>9</v>
      </c>
      <c r="Q52" s="5" t="s">
        <v>10</v>
      </c>
      <c r="R52" s="6"/>
      <c r="S52" s="23"/>
    </row>
    <row r="53" spans="1:19" ht="11.1" customHeight="1" x14ac:dyDescent="0.25">
      <c r="A53" s="1" t="s">
        <v>332</v>
      </c>
      <c r="B53" s="1" t="s">
        <v>911</v>
      </c>
      <c r="C53" s="1">
        <v>52</v>
      </c>
      <c r="D53" s="1">
        <v>1181</v>
      </c>
      <c r="E53" s="2" t="s">
        <v>917</v>
      </c>
      <c r="F53" s="1" t="s">
        <v>915</v>
      </c>
      <c r="G53" s="1" t="s">
        <v>13</v>
      </c>
      <c r="H53" s="1" t="s">
        <v>918</v>
      </c>
      <c r="I53" s="1">
        <v>3</v>
      </c>
      <c r="J53" s="18" t="s">
        <v>19</v>
      </c>
      <c r="K53" s="52">
        <v>55</v>
      </c>
      <c r="L53" s="51">
        <v>10</v>
      </c>
      <c r="M53" s="1">
        <v>1998</v>
      </c>
      <c r="N53" s="94" t="s">
        <v>10</v>
      </c>
      <c r="O53" s="4" t="s">
        <v>17</v>
      </c>
      <c r="P53" s="98" t="s">
        <v>9</v>
      </c>
      <c r="Q53" s="5" t="s">
        <v>10</v>
      </c>
      <c r="R53" s="6"/>
      <c r="S53" s="23"/>
    </row>
    <row r="54" spans="1:19" ht="11.1" customHeight="1" x14ac:dyDescent="0.25">
      <c r="A54" s="1" t="s">
        <v>332</v>
      </c>
      <c r="B54" s="1" t="s">
        <v>919</v>
      </c>
      <c r="C54" s="1">
        <v>53</v>
      </c>
      <c r="D54" s="1">
        <v>0</v>
      </c>
      <c r="E54" s="2" t="s">
        <v>920</v>
      </c>
      <c r="F54" s="1" t="s">
        <v>915</v>
      </c>
      <c r="G54" s="1" t="s">
        <v>13</v>
      </c>
      <c r="H54" s="1" t="s">
        <v>921</v>
      </c>
      <c r="I54" s="1">
        <v>4</v>
      </c>
      <c r="J54" s="18" t="s">
        <v>25</v>
      </c>
      <c r="K54" s="52">
        <v>51.1</v>
      </c>
      <c r="L54" s="51">
        <v>24.1</v>
      </c>
      <c r="M54" s="1">
        <v>1998</v>
      </c>
      <c r="N54" s="94" t="s">
        <v>10</v>
      </c>
      <c r="O54" s="4" t="s">
        <v>10</v>
      </c>
      <c r="P54" s="98" t="s">
        <v>9</v>
      </c>
      <c r="Q54" s="5" t="s">
        <v>10</v>
      </c>
      <c r="R54" s="6"/>
      <c r="S54" s="23"/>
    </row>
    <row r="55" spans="1:19" ht="11.1" customHeight="1" x14ac:dyDescent="0.25">
      <c r="A55" s="1" t="s">
        <v>332</v>
      </c>
      <c r="B55" s="1" t="s">
        <v>919</v>
      </c>
      <c r="C55" s="1">
        <v>54</v>
      </c>
      <c r="D55" s="1">
        <v>743</v>
      </c>
      <c r="E55" s="2" t="s">
        <v>922</v>
      </c>
      <c r="F55" s="1" t="s">
        <v>923</v>
      </c>
      <c r="G55" s="1" t="s">
        <v>20</v>
      </c>
      <c r="H55" s="1" t="s">
        <v>361</v>
      </c>
      <c r="I55" s="1">
        <v>2</v>
      </c>
      <c r="J55" s="18" t="s">
        <v>8</v>
      </c>
      <c r="K55" s="52">
        <v>82</v>
      </c>
      <c r="L55" s="51">
        <v>14.87</v>
      </c>
      <c r="M55" s="1">
        <v>1999</v>
      </c>
      <c r="N55" s="94" t="s">
        <v>10</v>
      </c>
      <c r="O55" s="4" t="s">
        <v>10</v>
      </c>
      <c r="P55" s="98" t="s">
        <v>10</v>
      </c>
      <c r="Q55" s="5" t="s">
        <v>10</v>
      </c>
      <c r="R55" s="6"/>
      <c r="S55" s="23"/>
    </row>
    <row r="56" spans="1:19" ht="11.1" customHeight="1" x14ac:dyDescent="0.25">
      <c r="A56" s="1" t="s">
        <v>332</v>
      </c>
      <c r="B56" s="1" t="s">
        <v>924</v>
      </c>
      <c r="C56" s="1">
        <v>55</v>
      </c>
      <c r="D56" s="1">
        <v>0</v>
      </c>
      <c r="E56" s="2" t="s">
        <v>925</v>
      </c>
      <c r="F56" s="1" t="s">
        <v>926</v>
      </c>
      <c r="G56" s="1" t="s">
        <v>13</v>
      </c>
      <c r="H56" s="1" t="s">
        <v>927</v>
      </c>
      <c r="I56" s="1">
        <v>2</v>
      </c>
      <c r="J56" s="18" t="s">
        <v>168</v>
      </c>
      <c r="K56" s="52">
        <v>46</v>
      </c>
      <c r="L56" s="51">
        <v>19.7</v>
      </c>
      <c r="M56" s="1">
        <v>1998</v>
      </c>
      <c r="N56" s="94" t="s">
        <v>10</v>
      </c>
      <c r="O56" s="4" t="s">
        <v>10</v>
      </c>
      <c r="P56" s="98" t="s">
        <v>9</v>
      </c>
      <c r="Q56" s="5" t="s">
        <v>10</v>
      </c>
      <c r="R56" s="6"/>
      <c r="S56" s="23"/>
    </row>
    <row r="57" spans="1:19" ht="11.1" customHeight="1" x14ac:dyDescent="0.25">
      <c r="A57" s="1" t="s">
        <v>332</v>
      </c>
      <c r="B57" s="1" t="s">
        <v>924</v>
      </c>
      <c r="C57" s="1">
        <v>56</v>
      </c>
      <c r="D57" s="1">
        <v>591</v>
      </c>
      <c r="E57" s="2" t="s">
        <v>928</v>
      </c>
      <c r="F57" s="1" t="s">
        <v>929</v>
      </c>
      <c r="G57" s="1" t="s">
        <v>6</v>
      </c>
      <c r="H57" s="1" t="s">
        <v>930</v>
      </c>
      <c r="I57" s="1">
        <v>3</v>
      </c>
      <c r="J57" s="18" t="s">
        <v>38</v>
      </c>
      <c r="K57" s="52">
        <v>28.88</v>
      </c>
      <c r="L57" s="51">
        <v>10</v>
      </c>
      <c r="M57" s="1">
        <v>1999</v>
      </c>
      <c r="N57" s="94" t="s">
        <v>10</v>
      </c>
      <c r="O57" s="94" t="s">
        <v>10</v>
      </c>
      <c r="P57" s="98" t="s">
        <v>9</v>
      </c>
      <c r="Q57" s="5" t="s">
        <v>9</v>
      </c>
      <c r="R57" s="6"/>
      <c r="S57" s="23"/>
    </row>
    <row r="58" spans="1:19" ht="11.1" customHeight="1" x14ac:dyDescent="0.25">
      <c r="A58" s="1" t="s">
        <v>332</v>
      </c>
      <c r="B58" s="1" t="s">
        <v>936</v>
      </c>
      <c r="C58" s="1">
        <v>57</v>
      </c>
      <c r="D58" s="1">
        <v>591</v>
      </c>
      <c r="E58" s="2" t="s">
        <v>1198</v>
      </c>
      <c r="F58" s="1" t="s">
        <v>929</v>
      </c>
      <c r="G58" s="1" t="s">
        <v>6</v>
      </c>
      <c r="H58" s="1" t="s">
        <v>930</v>
      </c>
      <c r="I58" s="1">
        <v>3</v>
      </c>
      <c r="J58" s="18" t="s">
        <v>38</v>
      </c>
      <c r="K58" s="52">
        <v>28.88</v>
      </c>
      <c r="L58" s="51">
        <v>10</v>
      </c>
      <c r="M58" s="1">
        <v>1999</v>
      </c>
      <c r="N58" s="94" t="s">
        <v>10</v>
      </c>
      <c r="O58" s="94" t="s">
        <v>10</v>
      </c>
      <c r="P58" s="98" t="s">
        <v>9</v>
      </c>
      <c r="Q58" s="5" t="s">
        <v>9</v>
      </c>
      <c r="R58" s="6"/>
      <c r="S58" s="23"/>
    </row>
    <row r="59" spans="1:19" ht="11.1" customHeight="1" x14ac:dyDescent="0.25">
      <c r="A59" s="1" t="s">
        <v>332</v>
      </c>
      <c r="B59" s="1" t="s">
        <v>924</v>
      </c>
      <c r="C59" s="1">
        <v>58</v>
      </c>
      <c r="D59" s="1">
        <v>1425</v>
      </c>
      <c r="E59" s="2" t="s">
        <v>931</v>
      </c>
      <c r="F59" s="1" t="s">
        <v>929</v>
      </c>
      <c r="G59" s="1" t="s">
        <v>6</v>
      </c>
      <c r="H59" s="1" t="s">
        <v>932</v>
      </c>
      <c r="I59" s="1">
        <v>1</v>
      </c>
      <c r="J59" s="18" t="s">
        <v>8</v>
      </c>
      <c r="K59" s="52">
        <v>5</v>
      </c>
      <c r="L59" s="51">
        <v>15</v>
      </c>
      <c r="M59" s="1">
        <v>1999</v>
      </c>
      <c r="N59" s="94" t="s">
        <v>9</v>
      </c>
      <c r="O59" s="94" t="s">
        <v>9</v>
      </c>
      <c r="P59" s="98" t="s">
        <v>9</v>
      </c>
      <c r="Q59" s="5" t="s">
        <v>9</v>
      </c>
      <c r="R59" s="6"/>
      <c r="S59" s="23"/>
    </row>
    <row r="60" spans="1:19" s="119" customFormat="1" ht="11.1" customHeight="1" x14ac:dyDescent="0.2">
      <c r="A60" s="1" t="s">
        <v>332</v>
      </c>
      <c r="B60" s="1" t="s">
        <v>924</v>
      </c>
      <c r="C60" s="1">
        <v>59</v>
      </c>
      <c r="D60" s="1">
        <v>1600</v>
      </c>
      <c r="E60" s="2" t="s">
        <v>933</v>
      </c>
      <c r="F60" s="1" t="s">
        <v>934</v>
      </c>
      <c r="G60" s="1" t="s">
        <v>27</v>
      </c>
      <c r="H60" s="1" t="s">
        <v>935</v>
      </c>
      <c r="I60" s="1">
        <v>1</v>
      </c>
      <c r="J60" s="18" t="s">
        <v>8</v>
      </c>
      <c r="K60" s="52">
        <v>200</v>
      </c>
      <c r="L60" s="51">
        <v>15</v>
      </c>
      <c r="M60" s="1">
        <v>1999</v>
      </c>
      <c r="N60" s="94" t="s">
        <v>9</v>
      </c>
      <c r="O60" s="94" t="s">
        <v>9</v>
      </c>
      <c r="P60" s="98" t="s">
        <v>10</v>
      </c>
      <c r="Q60" s="5" t="s">
        <v>10</v>
      </c>
      <c r="R60" s="6"/>
      <c r="S60" s="23"/>
    </row>
    <row r="61" spans="1:19" s="119" customFormat="1" ht="11.1" customHeight="1" x14ac:dyDescent="0.2">
      <c r="A61" s="1" t="s">
        <v>332</v>
      </c>
      <c r="B61" s="1" t="s">
        <v>936</v>
      </c>
      <c r="C61" s="1">
        <v>60</v>
      </c>
      <c r="D61" s="1">
        <v>1600</v>
      </c>
      <c r="E61" s="2" t="s">
        <v>937</v>
      </c>
      <c r="F61" s="1" t="s">
        <v>938</v>
      </c>
      <c r="G61" s="1" t="s">
        <v>27</v>
      </c>
      <c r="H61" s="1" t="s">
        <v>935</v>
      </c>
      <c r="I61" s="1">
        <v>1</v>
      </c>
      <c r="J61" s="18" t="s">
        <v>8</v>
      </c>
      <c r="K61" s="52">
        <v>200</v>
      </c>
      <c r="L61" s="51">
        <v>16</v>
      </c>
      <c r="M61" s="1">
        <v>1999</v>
      </c>
      <c r="N61" s="94" t="s">
        <v>9</v>
      </c>
      <c r="O61" s="94" t="s">
        <v>9</v>
      </c>
      <c r="P61" s="98" t="s">
        <v>10</v>
      </c>
      <c r="Q61" s="5" t="s">
        <v>10</v>
      </c>
      <c r="R61" s="6"/>
      <c r="S61" s="23"/>
    </row>
    <row r="62" spans="1:19" ht="11.1" customHeight="1" x14ac:dyDescent="0.25">
      <c r="A62" s="1" t="s">
        <v>332</v>
      </c>
      <c r="B62" s="1" t="s">
        <v>924</v>
      </c>
      <c r="C62" s="1">
        <v>61</v>
      </c>
      <c r="D62" s="1">
        <v>2304</v>
      </c>
      <c r="E62" s="2" t="s">
        <v>939</v>
      </c>
      <c r="F62" s="1" t="s">
        <v>934</v>
      </c>
      <c r="G62" s="1" t="s">
        <v>15</v>
      </c>
      <c r="H62" s="1" t="s">
        <v>940</v>
      </c>
      <c r="I62" s="1">
        <v>5</v>
      </c>
      <c r="J62" s="18" t="s">
        <v>8</v>
      </c>
      <c r="K62" s="52">
        <v>146</v>
      </c>
      <c r="L62" s="51">
        <v>16</v>
      </c>
      <c r="M62" s="1">
        <v>1999</v>
      </c>
      <c r="N62" s="94" t="s">
        <v>10</v>
      </c>
      <c r="O62" s="4" t="s">
        <v>10</v>
      </c>
      <c r="P62" s="98" t="s">
        <v>10</v>
      </c>
      <c r="Q62" s="5" t="s">
        <v>10</v>
      </c>
      <c r="R62" s="6"/>
      <c r="S62" s="23"/>
    </row>
    <row r="63" spans="1:19" ht="11.1" customHeight="1" x14ac:dyDescent="0.25">
      <c r="A63" s="1" t="s">
        <v>332</v>
      </c>
      <c r="B63" s="1" t="s">
        <v>936</v>
      </c>
      <c r="C63" s="1">
        <v>62</v>
      </c>
      <c r="D63" s="1">
        <v>2343</v>
      </c>
      <c r="E63" s="2" t="s">
        <v>941</v>
      </c>
      <c r="F63" s="1" t="s">
        <v>938</v>
      </c>
      <c r="G63" s="1" t="s">
        <v>15</v>
      </c>
      <c r="H63" s="1" t="s">
        <v>940</v>
      </c>
      <c r="I63" s="1">
        <v>5</v>
      </c>
      <c r="J63" s="18" t="s">
        <v>8</v>
      </c>
      <c r="K63" s="52">
        <v>175</v>
      </c>
      <c r="L63" s="51">
        <v>16</v>
      </c>
      <c r="M63" s="1">
        <v>1999</v>
      </c>
      <c r="N63" s="94" t="s">
        <v>10</v>
      </c>
      <c r="O63" s="4" t="s">
        <v>10</v>
      </c>
      <c r="P63" s="98" t="s">
        <v>10</v>
      </c>
      <c r="Q63" s="5" t="s">
        <v>10</v>
      </c>
      <c r="R63" s="6"/>
      <c r="S63" s="23"/>
    </row>
    <row r="64" spans="1:19" ht="11.1" customHeight="1" x14ac:dyDescent="0.25">
      <c r="A64" s="1" t="s">
        <v>332</v>
      </c>
      <c r="B64" s="1" t="s">
        <v>924</v>
      </c>
      <c r="C64" s="1">
        <v>63</v>
      </c>
      <c r="D64" s="1">
        <v>3705</v>
      </c>
      <c r="E64" s="2" t="s">
        <v>942</v>
      </c>
      <c r="F64" s="1" t="s">
        <v>5</v>
      </c>
      <c r="G64" s="1" t="s">
        <v>6</v>
      </c>
      <c r="H64" s="1" t="s">
        <v>26</v>
      </c>
      <c r="I64" s="1">
        <v>1</v>
      </c>
      <c r="J64" s="18" t="s">
        <v>8</v>
      </c>
      <c r="K64" s="52">
        <v>6</v>
      </c>
      <c r="L64" s="51">
        <v>24.2</v>
      </c>
      <c r="M64" s="1">
        <v>1997</v>
      </c>
      <c r="N64" s="94" t="s">
        <v>9</v>
      </c>
      <c r="O64" s="94" t="s">
        <v>9</v>
      </c>
      <c r="P64" s="98" t="s">
        <v>9</v>
      </c>
      <c r="Q64" s="5" t="s">
        <v>9</v>
      </c>
      <c r="R64" s="6"/>
      <c r="S64" s="23"/>
    </row>
    <row r="65" spans="1:19" ht="11.1" customHeight="1" x14ac:dyDescent="0.25">
      <c r="A65" s="1" t="s">
        <v>332</v>
      </c>
      <c r="B65" s="1" t="s">
        <v>936</v>
      </c>
      <c r="C65" s="1">
        <v>64</v>
      </c>
      <c r="D65" s="1">
        <v>3870</v>
      </c>
      <c r="E65" s="2" t="s">
        <v>943</v>
      </c>
      <c r="F65" s="1" t="s">
        <v>5</v>
      </c>
      <c r="G65" s="1" t="s">
        <v>6</v>
      </c>
      <c r="H65" s="1" t="s">
        <v>7</v>
      </c>
      <c r="I65" s="1">
        <v>1</v>
      </c>
      <c r="J65" s="18" t="s">
        <v>8</v>
      </c>
      <c r="K65" s="52">
        <v>6</v>
      </c>
      <c r="L65" s="51">
        <v>17.760000000000002</v>
      </c>
      <c r="M65" s="1">
        <v>1997</v>
      </c>
      <c r="N65" s="94" t="s">
        <v>9</v>
      </c>
      <c r="O65" s="94" t="s">
        <v>9</v>
      </c>
      <c r="P65" s="98" t="s">
        <v>9</v>
      </c>
      <c r="Q65" s="5" t="s">
        <v>9</v>
      </c>
      <c r="R65" s="6"/>
      <c r="S65" s="23"/>
    </row>
    <row r="66" spans="1:19" ht="11.1" customHeight="1" x14ac:dyDescent="0.25">
      <c r="A66" s="1" t="s">
        <v>332</v>
      </c>
      <c r="B66" s="1" t="s">
        <v>936</v>
      </c>
      <c r="C66" s="1">
        <v>65</v>
      </c>
      <c r="D66" s="1">
        <v>3590</v>
      </c>
      <c r="E66" s="2" t="s">
        <v>944</v>
      </c>
      <c r="F66" s="1" t="s">
        <v>5</v>
      </c>
      <c r="G66" s="1" t="s">
        <v>15</v>
      </c>
      <c r="H66" s="1" t="s">
        <v>945</v>
      </c>
      <c r="I66" s="1">
        <v>8</v>
      </c>
      <c r="J66" s="18" t="s">
        <v>218</v>
      </c>
      <c r="K66" s="52">
        <v>240</v>
      </c>
      <c r="L66" s="51">
        <v>18.05</v>
      </c>
      <c r="M66" s="1">
        <v>1997</v>
      </c>
      <c r="N66" s="94" t="s">
        <v>10</v>
      </c>
      <c r="O66" s="4" t="s">
        <v>10</v>
      </c>
      <c r="P66" s="98" t="s">
        <v>10</v>
      </c>
      <c r="Q66" s="5" t="s">
        <v>10</v>
      </c>
      <c r="R66" s="6"/>
      <c r="S66" s="23"/>
    </row>
    <row r="67" spans="1:19" ht="11.1" customHeight="1" x14ac:dyDescent="0.25">
      <c r="A67" s="1" t="s">
        <v>332</v>
      </c>
      <c r="B67" s="1" t="s">
        <v>946</v>
      </c>
      <c r="C67" s="1">
        <v>66</v>
      </c>
      <c r="D67" s="1">
        <v>260</v>
      </c>
      <c r="E67" s="2" t="s">
        <v>947</v>
      </c>
      <c r="F67" s="1" t="s">
        <v>5</v>
      </c>
      <c r="G67" s="1" t="s">
        <v>6</v>
      </c>
      <c r="H67" s="1" t="s">
        <v>7</v>
      </c>
      <c r="I67" s="1">
        <v>1</v>
      </c>
      <c r="J67" s="18">
        <v>70</v>
      </c>
      <c r="K67" s="52">
        <v>6</v>
      </c>
      <c r="L67" s="51">
        <v>15</v>
      </c>
      <c r="M67" s="1">
        <v>1997</v>
      </c>
      <c r="N67" s="94" t="s">
        <v>9</v>
      </c>
      <c r="O67" s="94" t="s">
        <v>9</v>
      </c>
      <c r="P67" s="98" t="s">
        <v>9</v>
      </c>
      <c r="Q67" s="5" t="s">
        <v>9</v>
      </c>
      <c r="R67" s="6"/>
      <c r="S67" s="23"/>
    </row>
    <row r="68" spans="1:19" ht="11.1" customHeight="1" x14ac:dyDescent="0.25">
      <c r="A68" s="1" t="s">
        <v>332</v>
      </c>
      <c r="B68" s="1" t="s">
        <v>946</v>
      </c>
      <c r="C68" s="1">
        <v>67</v>
      </c>
      <c r="D68" s="1">
        <v>190</v>
      </c>
      <c r="E68" s="2" t="s">
        <v>948</v>
      </c>
      <c r="F68" s="1" t="s">
        <v>5</v>
      </c>
      <c r="G68" s="1" t="s">
        <v>15</v>
      </c>
      <c r="H68" s="1" t="s">
        <v>949</v>
      </c>
      <c r="I68" s="1">
        <v>6</v>
      </c>
      <c r="J68" s="18">
        <v>90</v>
      </c>
      <c r="K68" s="52">
        <v>159.4</v>
      </c>
      <c r="L68" s="51">
        <v>14.9</v>
      </c>
      <c r="M68" s="1">
        <v>1997</v>
      </c>
      <c r="N68" s="94" t="s">
        <v>10</v>
      </c>
      <c r="O68" s="4" t="s">
        <v>10</v>
      </c>
      <c r="P68" s="98" t="s">
        <v>10</v>
      </c>
      <c r="Q68" s="5" t="s">
        <v>10</v>
      </c>
      <c r="R68" s="6"/>
      <c r="S68" s="23"/>
    </row>
    <row r="69" spans="1:19" s="114" customFormat="1" ht="15.75" customHeight="1" x14ac:dyDescent="0.2">
      <c r="D69" s="120"/>
      <c r="E69" s="120"/>
      <c r="G69" s="121"/>
      <c r="K69" s="32"/>
      <c r="R69" s="32"/>
    </row>
    <row r="70" spans="1:19" x14ac:dyDescent="0.25">
      <c r="C70" s="117"/>
      <c r="D70" s="122"/>
      <c r="E70" s="117"/>
      <c r="J70" s="123"/>
      <c r="K70" s="124"/>
      <c r="L70" s="125"/>
      <c r="M70" s="117"/>
      <c r="N70" s="117"/>
      <c r="O70" s="142" t="s">
        <v>1201</v>
      </c>
      <c r="P70" s="143"/>
      <c r="Q70" s="143"/>
      <c r="R70" s="71">
        <f>SUM(R2:R68)</f>
        <v>0</v>
      </c>
      <c r="S70" s="117"/>
    </row>
    <row r="71" spans="1:19" x14ac:dyDescent="0.25">
      <c r="C71" s="117"/>
      <c r="D71" s="122"/>
      <c r="E71" s="117"/>
      <c r="J71" s="123"/>
      <c r="K71" s="124"/>
      <c r="L71" s="125"/>
      <c r="M71" s="117"/>
      <c r="N71" s="117"/>
      <c r="O71" s="142" t="s">
        <v>1202</v>
      </c>
      <c r="P71" s="143"/>
      <c r="Q71" s="143"/>
      <c r="R71" s="72">
        <f>R70*0.22</f>
        <v>0</v>
      </c>
      <c r="S71" s="117"/>
    </row>
    <row r="72" spans="1:19" x14ac:dyDescent="0.25">
      <c r="C72" s="117"/>
      <c r="D72" s="122"/>
      <c r="E72" s="117"/>
      <c r="J72" s="123"/>
      <c r="K72" s="124"/>
      <c r="L72" s="125"/>
      <c r="M72" s="117"/>
      <c r="N72" s="117"/>
      <c r="O72" s="142" t="s">
        <v>1203</v>
      </c>
      <c r="P72" s="143"/>
      <c r="Q72" s="143"/>
      <c r="R72" s="72">
        <f>SUM(R70:R71)</f>
        <v>0</v>
      </c>
      <c r="S72" s="117"/>
    </row>
    <row r="73" spans="1:19" x14ac:dyDescent="0.25">
      <c r="C73" s="117"/>
      <c r="D73" s="122"/>
      <c r="E73" s="117"/>
      <c r="J73" s="123"/>
      <c r="K73" s="124"/>
      <c r="L73" s="125"/>
      <c r="M73" s="117"/>
      <c r="N73" s="117"/>
      <c r="R73" s="118"/>
      <c r="S73" s="117"/>
    </row>
  </sheetData>
  <sheetProtection algorithmName="SHA-512" hashValue="+QljehXwclHho4oabG4zPqOsh5C2IiY3e/U/CNVYDtaKNQje1f/HH7eoR5WNh0PrqPQwUIcxTjw6w6tADjuxUA==" saltValue="rJKIU7Mnq0yTRe/UYHTRCg==" spinCount="100000" sheet="1" objects="1" scenarios="1"/>
  <autoFilter ref="A1:R68">
    <sortState ref="A2:S68">
      <sortCondition ref="C1:C68"/>
    </sortState>
  </autoFilter>
  <mergeCells count="3">
    <mergeCell ref="O70:Q70"/>
    <mergeCell ref="O71:Q71"/>
    <mergeCell ref="O72:Q72"/>
  </mergeCells>
  <conditionalFormatting sqref="E1:E1048576">
    <cfRule type="duplicateValues" dxfId="3" priority="1"/>
  </conditionalFormatting>
  <conditionalFormatting sqref="E1:E1048576">
    <cfRule type="duplicateValues" dxfId="2" priority="7"/>
  </conditionalFormatting>
  <pageMargins left="0.59055118110236215" right="0.19685039370078741" top="0.74803149606299213" bottom="0.39370078740157483" header="0.31496062992125984" footer="0.31496062992125984"/>
  <pageSetup paperSize="9" orientation="landscape" r:id="rId1"/>
  <headerFooter>
    <oddHeader>&amp;LREDNI PREGLEDI 2019-2021&amp;CLJUBLJANA&amp;R&amp;P/&amp;N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="120" zoomScaleNormal="120" workbookViewId="0">
      <pane ySplit="1" topLeftCell="A89" activePane="bottomLeft" state="frozen"/>
      <selection pane="bottomLeft" activeCell="R108" sqref="R108"/>
    </sheetView>
  </sheetViews>
  <sheetFormatPr defaultColWidth="7.28515625" defaultRowHeight="15" x14ac:dyDescent="0.25"/>
  <cols>
    <col min="1" max="1" width="4.7109375" style="105" customWidth="1"/>
    <col min="2" max="2" width="6.7109375" style="105" customWidth="1"/>
    <col min="3" max="3" width="6" style="114" hidden="1" customWidth="1"/>
    <col min="4" max="4" width="8.85546875" style="105" customWidth="1"/>
    <col min="5" max="5" width="7.140625" style="110" customWidth="1"/>
    <col min="6" max="6" width="18.42578125" style="105" bestFit="1" customWidth="1"/>
    <col min="7" max="7" width="5.5703125" style="105" customWidth="1"/>
    <col min="8" max="8" width="24.5703125" style="105" bestFit="1" customWidth="1"/>
    <col min="9" max="9" width="5.5703125" style="105" customWidth="1"/>
    <col min="10" max="10" width="3.28515625" style="105" customWidth="1"/>
    <col min="11" max="11" width="7" style="108" customWidth="1"/>
    <col min="12" max="12" width="5.7109375" style="107" customWidth="1"/>
    <col min="13" max="13" width="7.42578125" style="105" customWidth="1"/>
    <col min="14" max="14" width="6.5703125" style="109" customWidth="1"/>
    <col min="15" max="15" width="7.5703125" style="105" customWidth="1"/>
    <col min="16" max="16" width="2.42578125" style="105" hidden="1" customWidth="1"/>
    <col min="17" max="17" width="8.28515625" style="105" customWidth="1"/>
    <col min="18" max="18" width="9.7109375" style="109" customWidth="1"/>
    <col min="19" max="19" width="14.28515625" style="115" customWidth="1"/>
    <col min="20" max="255" width="7.28515625" style="105"/>
    <col min="256" max="256" width="3" style="105" customWidth="1"/>
    <col min="257" max="257" width="5" style="105" bestFit="1" customWidth="1"/>
    <col min="258" max="258" width="4.7109375" style="105" bestFit="1" customWidth="1"/>
    <col min="259" max="259" width="7.28515625" style="105"/>
    <col min="260" max="260" width="15.5703125" style="105" customWidth="1"/>
    <col min="261" max="261" width="2.28515625" style="105" bestFit="1" customWidth="1"/>
    <col min="262" max="262" width="19" style="105" customWidth="1"/>
    <col min="263" max="263" width="3.28515625" style="105" bestFit="1" customWidth="1"/>
    <col min="264" max="264" width="3.7109375" style="105" bestFit="1" customWidth="1"/>
    <col min="265" max="265" width="7.42578125" style="105" customWidth="1"/>
    <col min="266" max="266" width="4.7109375" style="105" bestFit="1" customWidth="1"/>
    <col min="267" max="267" width="4" style="105" bestFit="1" customWidth="1"/>
    <col min="268" max="268" width="1.85546875" style="105" bestFit="1" customWidth="1"/>
    <col min="269" max="272" width="9.7109375" style="105" customWidth="1"/>
    <col min="273" max="273" width="12.28515625" style="105" customWidth="1"/>
    <col min="274" max="274" width="29" style="105" customWidth="1"/>
    <col min="275" max="275" width="14.28515625" style="105" customWidth="1"/>
    <col min="276" max="511" width="7.28515625" style="105"/>
    <col min="512" max="512" width="3" style="105" customWidth="1"/>
    <col min="513" max="513" width="5" style="105" bestFit="1" customWidth="1"/>
    <col min="514" max="514" width="4.7109375" style="105" bestFit="1" customWidth="1"/>
    <col min="515" max="515" width="7.28515625" style="105"/>
    <col min="516" max="516" width="15.5703125" style="105" customWidth="1"/>
    <col min="517" max="517" width="2.28515625" style="105" bestFit="1" customWidth="1"/>
    <col min="518" max="518" width="19" style="105" customWidth="1"/>
    <col min="519" max="519" width="3.28515625" style="105" bestFit="1" customWidth="1"/>
    <col min="520" max="520" width="3.7109375" style="105" bestFit="1" customWidth="1"/>
    <col min="521" max="521" width="7.42578125" style="105" customWidth="1"/>
    <col min="522" max="522" width="4.7109375" style="105" bestFit="1" customWidth="1"/>
    <col min="523" max="523" width="4" style="105" bestFit="1" customWidth="1"/>
    <col min="524" max="524" width="1.85546875" style="105" bestFit="1" customWidth="1"/>
    <col min="525" max="528" width="9.7109375" style="105" customWidth="1"/>
    <col min="529" max="529" width="12.28515625" style="105" customWidth="1"/>
    <col min="530" max="530" width="29" style="105" customWidth="1"/>
    <col min="531" max="531" width="14.28515625" style="105" customWidth="1"/>
    <col min="532" max="767" width="7.28515625" style="105"/>
    <col min="768" max="768" width="3" style="105" customWidth="1"/>
    <col min="769" max="769" width="5" style="105" bestFit="1" customWidth="1"/>
    <col min="770" max="770" width="4.7109375" style="105" bestFit="1" customWidth="1"/>
    <col min="771" max="771" width="7.28515625" style="105"/>
    <col min="772" max="772" width="15.5703125" style="105" customWidth="1"/>
    <col min="773" max="773" width="2.28515625" style="105" bestFit="1" customWidth="1"/>
    <col min="774" max="774" width="19" style="105" customWidth="1"/>
    <col min="775" max="775" width="3.28515625" style="105" bestFit="1" customWidth="1"/>
    <col min="776" max="776" width="3.7109375" style="105" bestFit="1" customWidth="1"/>
    <col min="777" max="777" width="7.42578125" style="105" customWidth="1"/>
    <col min="778" max="778" width="4.7109375" style="105" bestFit="1" customWidth="1"/>
    <col min="779" max="779" width="4" style="105" bestFit="1" customWidth="1"/>
    <col min="780" max="780" width="1.85546875" style="105" bestFit="1" customWidth="1"/>
    <col min="781" max="784" width="9.7109375" style="105" customWidth="1"/>
    <col min="785" max="785" width="12.28515625" style="105" customWidth="1"/>
    <col min="786" max="786" width="29" style="105" customWidth="1"/>
    <col min="787" max="787" width="14.28515625" style="105" customWidth="1"/>
    <col min="788" max="1023" width="7.28515625" style="105"/>
    <col min="1024" max="1024" width="3" style="105" customWidth="1"/>
    <col min="1025" max="1025" width="5" style="105" bestFit="1" customWidth="1"/>
    <col min="1026" max="1026" width="4.7109375" style="105" bestFit="1" customWidth="1"/>
    <col min="1027" max="1027" width="7.28515625" style="105"/>
    <col min="1028" max="1028" width="15.5703125" style="105" customWidth="1"/>
    <col min="1029" max="1029" width="2.28515625" style="105" bestFit="1" customWidth="1"/>
    <col min="1030" max="1030" width="19" style="105" customWidth="1"/>
    <col min="1031" max="1031" width="3.28515625" style="105" bestFit="1" customWidth="1"/>
    <col min="1032" max="1032" width="3.7109375" style="105" bestFit="1" customWidth="1"/>
    <col min="1033" max="1033" width="7.42578125" style="105" customWidth="1"/>
    <col min="1034" max="1034" width="4.7109375" style="105" bestFit="1" customWidth="1"/>
    <col min="1035" max="1035" width="4" style="105" bestFit="1" customWidth="1"/>
    <col min="1036" max="1036" width="1.85546875" style="105" bestFit="1" customWidth="1"/>
    <col min="1037" max="1040" width="9.7109375" style="105" customWidth="1"/>
    <col min="1041" max="1041" width="12.28515625" style="105" customWidth="1"/>
    <col min="1042" max="1042" width="29" style="105" customWidth="1"/>
    <col min="1043" max="1043" width="14.28515625" style="105" customWidth="1"/>
    <col min="1044" max="1279" width="7.28515625" style="105"/>
    <col min="1280" max="1280" width="3" style="105" customWidth="1"/>
    <col min="1281" max="1281" width="5" style="105" bestFit="1" customWidth="1"/>
    <col min="1282" max="1282" width="4.7109375" style="105" bestFit="1" customWidth="1"/>
    <col min="1283" max="1283" width="7.28515625" style="105"/>
    <col min="1284" max="1284" width="15.5703125" style="105" customWidth="1"/>
    <col min="1285" max="1285" width="2.28515625" style="105" bestFit="1" customWidth="1"/>
    <col min="1286" max="1286" width="19" style="105" customWidth="1"/>
    <col min="1287" max="1287" width="3.28515625" style="105" bestFit="1" customWidth="1"/>
    <col min="1288" max="1288" width="3.7109375" style="105" bestFit="1" customWidth="1"/>
    <col min="1289" max="1289" width="7.42578125" style="105" customWidth="1"/>
    <col min="1290" max="1290" width="4.7109375" style="105" bestFit="1" customWidth="1"/>
    <col min="1291" max="1291" width="4" style="105" bestFit="1" customWidth="1"/>
    <col min="1292" max="1292" width="1.85546875" style="105" bestFit="1" customWidth="1"/>
    <col min="1293" max="1296" width="9.7109375" style="105" customWidth="1"/>
    <col min="1297" max="1297" width="12.28515625" style="105" customWidth="1"/>
    <col min="1298" max="1298" width="29" style="105" customWidth="1"/>
    <col min="1299" max="1299" width="14.28515625" style="105" customWidth="1"/>
    <col min="1300" max="1535" width="7.28515625" style="105"/>
    <col min="1536" max="1536" width="3" style="105" customWidth="1"/>
    <col min="1537" max="1537" width="5" style="105" bestFit="1" customWidth="1"/>
    <col min="1538" max="1538" width="4.7109375" style="105" bestFit="1" customWidth="1"/>
    <col min="1539" max="1539" width="7.28515625" style="105"/>
    <col min="1540" max="1540" width="15.5703125" style="105" customWidth="1"/>
    <col min="1541" max="1541" width="2.28515625" style="105" bestFit="1" customWidth="1"/>
    <col min="1542" max="1542" width="19" style="105" customWidth="1"/>
    <col min="1543" max="1543" width="3.28515625" style="105" bestFit="1" customWidth="1"/>
    <col min="1544" max="1544" width="3.7109375" style="105" bestFit="1" customWidth="1"/>
    <col min="1545" max="1545" width="7.42578125" style="105" customWidth="1"/>
    <col min="1546" max="1546" width="4.7109375" style="105" bestFit="1" customWidth="1"/>
    <col min="1547" max="1547" width="4" style="105" bestFit="1" customWidth="1"/>
    <col min="1548" max="1548" width="1.85546875" style="105" bestFit="1" customWidth="1"/>
    <col min="1549" max="1552" width="9.7109375" style="105" customWidth="1"/>
    <col min="1553" max="1553" width="12.28515625" style="105" customWidth="1"/>
    <col min="1554" max="1554" width="29" style="105" customWidth="1"/>
    <col min="1555" max="1555" width="14.28515625" style="105" customWidth="1"/>
    <col min="1556" max="1791" width="7.28515625" style="105"/>
    <col min="1792" max="1792" width="3" style="105" customWidth="1"/>
    <col min="1793" max="1793" width="5" style="105" bestFit="1" customWidth="1"/>
    <col min="1794" max="1794" width="4.7109375" style="105" bestFit="1" customWidth="1"/>
    <col min="1795" max="1795" width="7.28515625" style="105"/>
    <col min="1796" max="1796" width="15.5703125" style="105" customWidth="1"/>
    <col min="1797" max="1797" width="2.28515625" style="105" bestFit="1" customWidth="1"/>
    <col min="1798" max="1798" width="19" style="105" customWidth="1"/>
    <col min="1799" max="1799" width="3.28515625" style="105" bestFit="1" customWidth="1"/>
    <col min="1800" max="1800" width="3.7109375" style="105" bestFit="1" customWidth="1"/>
    <col min="1801" max="1801" width="7.42578125" style="105" customWidth="1"/>
    <col min="1802" max="1802" width="4.7109375" style="105" bestFit="1" customWidth="1"/>
    <col min="1803" max="1803" width="4" style="105" bestFit="1" customWidth="1"/>
    <col min="1804" max="1804" width="1.85546875" style="105" bestFit="1" customWidth="1"/>
    <col min="1805" max="1808" width="9.7109375" style="105" customWidth="1"/>
    <col min="1809" max="1809" width="12.28515625" style="105" customWidth="1"/>
    <col min="1810" max="1810" width="29" style="105" customWidth="1"/>
    <col min="1811" max="1811" width="14.28515625" style="105" customWidth="1"/>
    <col min="1812" max="2047" width="7.28515625" style="105"/>
    <col min="2048" max="2048" width="3" style="105" customWidth="1"/>
    <col min="2049" max="2049" width="5" style="105" bestFit="1" customWidth="1"/>
    <col min="2050" max="2050" width="4.7109375" style="105" bestFit="1" customWidth="1"/>
    <col min="2051" max="2051" width="7.28515625" style="105"/>
    <col min="2052" max="2052" width="15.5703125" style="105" customWidth="1"/>
    <col min="2053" max="2053" width="2.28515625" style="105" bestFit="1" customWidth="1"/>
    <col min="2054" max="2054" width="19" style="105" customWidth="1"/>
    <col min="2055" max="2055" width="3.28515625" style="105" bestFit="1" customWidth="1"/>
    <col min="2056" max="2056" width="3.7109375" style="105" bestFit="1" customWidth="1"/>
    <col min="2057" max="2057" width="7.42578125" style="105" customWidth="1"/>
    <col min="2058" max="2058" width="4.7109375" style="105" bestFit="1" customWidth="1"/>
    <col min="2059" max="2059" width="4" style="105" bestFit="1" customWidth="1"/>
    <col min="2060" max="2060" width="1.85546875" style="105" bestFit="1" customWidth="1"/>
    <col min="2061" max="2064" width="9.7109375" style="105" customWidth="1"/>
    <col min="2065" max="2065" width="12.28515625" style="105" customWidth="1"/>
    <col min="2066" max="2066" width="29" style="105" customWidth="1"/>
    <col min="2067" max="2067" width="14.28515625" style="105" customWidth="1"/>
    <col min="2068" max="2303" width="7.28515625" style="105"/>
    <col min="2304" max="2304" width="3" style="105" customWidth="1"/>
    <col min="2305" max="2305" width="5" style="105" bestFit="1" customWidth="1"/>
    <col min="2306" max="2306" width="4.7109375" style="105" bestFit="1" customWidth="1"/>
    <col min="2307" max="2307" width="7.28515625" style="105"/>
    <col min="2308" max="2308" width="15.5703125" style="105" customWidth="1"/>
    <col min="2309" max="2309" width="2.28515625" style="105" bestFit="1" customWidth="1"/>
    <col min="2310" max="2310" width="19" style="105" customWidth="1"/>
    <col min="2311" max="2311" width="3.28515625" style="105" bestFit="1" customWidth="1"/>
    <col min="2312" max="2312" width="3.7109375" style="105" bestFit="1" customWidth="1"/>
    <col min="2313" max="2313" width="7.42578125" style="105" customWidth="1"/>
    <col min="2314" max="2314" width="4.7109375" style="105" bestFit="1" customWidth="1"/>
    <col min="2315" max="2315" width="4" style="105" bestFit="1" customWidth="1"/>
    <col min="2316" max="2316" width="1.85546875" style="105" bestFit="1" customWidth="1"/>
    <col min="2317" max="2320" width="9.7109375" style="105" customWidth="1"/>
    <col min="2321" max="2321" width="12.28515625" style="105" customWidth="1"/>
    <col min="2322" max="2322" width="29" style="105" customWidth="1"/>
    <col min="2323" max="2323" width="14.28515625" style="105" customWidth="1"/>
    <col min="2324" max="2559" width="7.28515625" style="105"/>
    <col min="2560" max="2560" width="3" style="105" customWidth="1"/>
    <col min="2561" max="2561" width="5" style="105" bestFit="1" customWidth="1"/>
    <col min="2562" max="2562" width="4.7109375" style="105" bestFit="1" customWidth="1"/>
    <col min="2563" max="2563" width="7.28515625" style="105"/>
    <col min="2564" max="2564" width="15.5703125" style="105" customWidth="1"/>
    <col min="2565" max="2565" width="2.28515625" style="105" bestFit="1" customWidth="1"/>
    <col min="2566" max="2566" width="19" style="105" customWidth="1"/>
    <col min="2567" max="2567" width="3.28515625" style="105" bestFit="1" customWidth="1"/>
    <col min="2568" max="2568" width="3.7109375" style="105" bestFit="1" customWidth="1"/>
    <col min="2569" max="2569" width="7.42578125" style="105" customWidth="1"/>
    <col min="2570" max="2570" width="4.7109375" style="105" bestFit="1" customWidth="1"/>
    <col min="2571" max="2571" width="4" style="105" bestFit="1" customWidth="1"/>
    <col min="2572" max="2572" width="1.85546875" style="105" bestFit="1" customWidth="1"/>
    <col min="2573" max="2576" width="9.7109375" style="105" customWidth="1"/>
    <col min="2577" max="2577" width="12.28515625" style="105" customWidth="1"/>
    <col min="2578" max="2578" width="29" style="105" customWidth="1"/>
    <col min="2579" max="2579" width="14.28515625" style="105" customWidth="1"/>
    <col min="2580" max="2815" width="7.28515625" style="105"/>
    <col min="2816" max="2816" width="3" style="105" customWidth="1"/>
    <col min="2817" max="2817" width="5" style="105" bestFit="1" customWidth="1"/>
    <col min="2818" max="2818" width="4.7109375" style="105" bestFit="1" customWidth="1"/>
    <col min="2819" max="2819" width="7.28515625" style="105"/>
    <col min="2820" max="2820" width="15.5703125" style="105" customWidth="1"/>
    <col min="2821" max="2821" width="2.28515625" style="105" bestFit="1" customWidth="1"/>
    <col min="2822" max="2822" width="19" style="105" customWidth="1"/>
    <col min="2823" max="2823" width="3.28515625" style="105" bestFit="1" customWidth="1"/>
    <col min="2824" max="2824" width="3.7109375" style="105" bestFit="1" customWidth="1"/>
    <col min="2825" max="2825" width="7.42578125" style="105" customWidth="1"/>
    <col min="2826" max="2826" width="4.7109375" style="105" bestFit="1" customWidth="1"/>
    <col min="2827" max="2827" width="4" style="105" bestFit="1" customWidth="1"/>
    <col min="2828" max="2828" width="1.85546875" style="105" bestFit="1" customWidth="1"/>
    <col min="2829" max="2832" width="9.7109375" style="105" customWidth="1"/>
    <col min="2833" max="2833" width="12.28515625" style="105" customWidth="1"/>
    <col min="2834" max="2834" width="29" style="105" customWidth="1"/>
    <col min="2835" max="2835" width="14.28515625" style="105" customWidth="1"/>
    <col min="2836" max="3071" width="7.28515625" style="105"/>
    <col min="3072" max="3072" width="3" style="105" customWidth="1"/>
    <col min="3073" max="3073" width="5" style="105" bestFit="1" customWidth="1"/>
    <col min="3074" max="3074" width="4.7109375" style="105" bestFit="1" customWidth="1"/>
    <col min="3075" max="3075" width="7.28515625" style="105"/>
    <col min="3076" max="3076" width="15.5703125" style="105" customWidth="1"/>
    <col min="3077" max="3077" width="2.28515625" style="105" bestFit="1" customWidth="1"/>
    <col min="3078" max="3078" width="19" style="105" customWidth="1"/>
    <col min="3079" max="3079" width="3.28515625" style="105" bestFit="1" customWidth="1"/>
    <col min="3080" max="3080" width="3.7109375" style="105" bestFit="1" customWidth="1"/>
    <col min="3081" max="3081" width="7.42578125" style="105" customWidth="1"/>
    <col min="3082" max="3082" width="4.7109375" style="105" bestFit="1" customWidth="1"/>
    <col min="3083" max="3083" width="4" style="105" bestFit="1" customWidth="1"/>
    <col min="3084" max="3084" width="1.85546875" style="105" bestFit="1" customWidth="1"/>
    <col min="3085" max="3088" width="9.7109375" style="105" customWidth="1"/>
    <col min="3089" max="3089" width="12.28515625" style="105" customWidth="1"/>
    <col min="3090" max="3090" width="29" style="105" customWidth="1"/>
    <col min="3091" max="3091" width="14.28515625" style="105" customWidth="1"/>
    <col min="3092" max="3327" width="7.28515625" style="105"/>
    <col min="3328" max="3328" width="3" style="105" customWidth="1"/>
    <col min="3329" max="3329" width="5" style="105" bestFit="1" customWidth="1"/>
    <col min="3330" max="3330" width="4.7109375" style="105" bestFit="1" customWidth="1"/>
    <col min="3331" max="3331" width="7.28515625" style="105"/>
    <col min="3332" max="3332" width="15.5703125" style="105" customWidth="1"/>
    <col min="3333" max="3333" width="2.28515625" style="105" bestFit="1" customWidth="1"/>
    <col min="3334" max="3334" width="19" style="105" customWidth="1"/>
    <col min="3335" max="3335" width="3.28515625" style="105" bestFit="1" customWidth="1"/>
    <col min="3336" max="3336" width="3.7109375" style="105" bestFit="1" customWidth="1"/>
    <col min="3337" max="3337" width="7.42578125" style="105" customWidth="1"/>
    <col min="3338" max="3338" width="4.7109375" style="105" bestFit="1" customWidth="1"/>
    <col min="3339" max="3339" width="4" style="105" bestFit="1" customWidth="1"/>
    <col min="3340" max="3340" width="1.85546875" style="105" bestFit="1" customWidth="1"/>
    <col min="3341" max="3344" width="9.7109375" style="105" customWidth="1"/>
    <col min="3345" max="3345" width="12.28515625" style="105" customWidth="1"/>
    <col min="3346" max="3346" width="29" style="105" customWidth="1"/>
    <col min="3347" max="3347" width="14.28515625" style="105" customWidth="1"/>
    <col min="3348" max="3583" width="7.28515625" style="105"/>
    <col min="3584" max="3584" width="3" style="105" customWidth="1"/>
    <col min="3585" max="3585" width="5" style="105" bestFit="1" customWidth="1"/>
    <col min="3586" max="3586" width="4.7109375" style="105" bestFit="1" customWidth="1"/>
    <col min="3587" max="3587" width="7.28515625" style="105"/>
    <col min="3588" max="3588" width="15.5703125" style="105" customWidth="1"/>
    <col min="3589" max="3589" width="2.28515625" style="105" bestFit="1" customWidth="1"/>
    <col min="3590" max="3590" width="19" style="105" customWidth="1"/>
    <col min="3591" max="3591" width="3.28515625" style="105" bestFit="1" customWidth="1"/>
    <col min="3592" max="3592" width="3.7109375" style="105" bestFit="1" customWidth="1"/>
    <col min="3593" max="3593" width="7.42578125" style="105" customWidth="1"/>
    <col min="3594" max="3594" width="4.7109375" style="105" bestFit="1" customWidth="1"/>
    <col min="3595" max="3595" width="4" style="105" bestFit="1" customWidth="1"/>
    <col min="3596" max="3596" width="1.85546875" style="105" bestFit="1" customWidth="1"/>
    <col min="3597" max="3600" width="9.7109375" style="105" customWidth="1"/>
    <col min="3601" max="3601" width="12.28515625" style="105" customWidth="1"/>
    <col min="3602" max="3602" width="29" style="105" customWidth="1"/>
    <col min="3603" max="3603" width="14.28515625" style="105" customWidth="1"/>
    <col min="3604" max="3839" width="7.28515625" style="105"/>
    <col min="3840" max="3840" width="3" style="105" customWidth="1"/>
    <col min="3841" max="3841" width="5" style="105" bestFit="1" customWidth="1"/>
    <col min="3842" max="3842" width="4.7109375" style="105" bestFit="1" customWidth="1"/>
    <col min="3843" max="3843" width="7.28515625" style="105"/>
    <col min="3844" max="3844" width="15.5703125" style="105" customWidth="1"/>
    <col min="3845" max="3845" width="2.28515625" style="105" bestFit="1" customWidth="1"/>
    <col min="3846" max="3846" width="19" style="105" customWidth="1"/>
    <col min="3847" max="3847" width="3.28515625" style="105" bestFit="1" customWidth="1"/>
    <col min="3848" max="3848" width="3.7109375" style="105" bestFit="1" customWidth="1"/>
    <col min="3849" max="3849" width="7.42578125" style="105" customWidth="1"/>
    <col min="3850" max="3850" width="4.7109375" style="105" bestFit="1" customWidth="1"/>
    <col min="3851" max="3851" width="4" style="105" bestFit="1" customWidth="1"/>
    <col min="3852" max="3852" width="1.85546875" style="105" bestFit="1" customWidth="1"/>
    <col min="3853" max="3856" width="9.7109375" style="105" customWidth="1"/>
    <col min="3857" max="3857" width="12.28515625" style="105" customWidth="1"/>
    <col min="3858" max="3858" width="29" style="105" customWidth="1"/>
    <col min="3859" max="3859" width="14.28515625" style="105" customWidth="1"/>
    <col min="3860" max="4095" width="7.28515625" style="105"/>
    <col min="4096" max="4096" width="3" style="105" customWidth="1"/>
    <col min="4097" max="4097" width="5" style="105" bestFit="1" customWidth="1"/>
    <col min="4098" max="4098" width="4.7109375" style="105" bestFit="1" customWidth="1"/>
    <col min="4099" max="4099" width="7.28515625" style="105"/>
    <col min="4100" max="4100" width="15.5703125" style="105" customWidth="1"/>
    <col min="4101" max="4101" width="2.28515625" style="105" bestFit="1" customWidth="1"/>
    <col min="4102" max="4102" width="19" style="105" customWidth="1"/>
    <col min="4103" max="4103" width="3.28515625" style="105" bestFit="1" customWidth="1"/>
    <col min="4104" max="4104" width="3.7109375" style="105" bestFit="1" customWidth="1"/>
    <col min="4105" max="4105" width="7.42578125" style="105" customWidth="1"/>
    <col min="4106" max="4106" width="4.7109375" style="105" bestFit="1" customWidth="1"/>
    <col min="4107" max="4107" width="4" style="105" bestFit="1" customWidth="1"/>
    <col min="4108" max="4108" width="1.85546875" style="105" bestFit="1" customWidth="1"/>
    <col min="4109" max="4112" width="9.7109375" style="105" customWidth="1"/>
    <col min="4113" max="4113" width="12.28515625" style="105" customWidth="1"/>
    <col min="4114" max="4114" width="29" style="105" customWidth="1"/>
    <col min="4115" max="4115" width="14.28515625" style="105" customWidth="1"/>
    <col min="4116" max="4351" width="7.28515625" style="105"/>
    <col min="4352" max="4352" width="3" style="105" customWidth="1"/>
    <col min="4353" max="4353" width="5" style="105" bestFit="1" customWidth="1"/>
    <col min="4354" max="4354" width="4.7109375" style="105" bestFit="1" customWidth="1"/>
    <col min="4355" max="4355" width="7.28515625" style="105"/>
    <col min="4356" max="4356" width="15.5703125" style="105" customWidth="1"/>
    <col min="4357" max="4357" width="2.28515625" style="105" bestFit="1" customWidth="1"/>
    <col min="4358" max="4358" width="19" style="105" customWidth="1"/>
    <col min="4359" max="4359" width="3.28515625" style="105" bestFit="1" customWidth="1"/>
    <col min="4360" max="4360" width="3.7109375" style="105" bestFit="1" customWidth="1"/>
    <col min="4361" max="4361" width="7.42578125" style="105" customWidth="1"/>
    <col min="4362" max="4362" width="4.7109375" style="105" bestFit="1" customWidth="1"/>
    <col min="4363" max="4363" width="4" style="105" bestFit="1" customWidth="1"/>
    <col min="4364" max="4364" width="1.85546875" style="105" bestFit="1" customWidth="1"/>
    <col min="4365" max="4368" width="9.7109375" style="105" customWidth="1"/>
    <col min="4369" max="4369" width="12.28515625" style="105" customWidth="1"/>
    <col min="4370" max="4370" width="29" style="105" customWidth="1"/>
    <col min="4371" max="4371" width="14.28515625" style="105" customWidth="1"/>
    <col min="4372" max="4607" width="7.28515625" style="105"/>
    <col min="4608" max="4608" width="3" style="105" customWidth="1"/>
    <col min="4609" max="4609" width="5" style="105" bestFit="1" customWidth="1"/>
    <col min="4610" max="4610" width="4.7109375" style="105" bestFit="1" customWidth="1"/>
    <col min="4611" max="4611" width="7.28515625" style="105"/>
    <col min="4612" max="4612" width="15.5703125" style="105" customWidth="1"/>
    <col min="4613" max="4613" width="2.28515625" style="105" bestFit="1" customWidth="1"/>
    <col min="4614" max="4614" width="19" style="105" customWidth="1"/>
    <col min="4615" max="4615" width="3.28515625" style="105" bestFit="1" customWidth="1"/>
    <col min="4616" max="4616" width="3.7109375" style="105" bestFit="1" customWidth="1"/>
    <col min="4617" max="4617" width="7.42578125" style="105" customWidth="1"/>
    <col min="4618" max="4618" width="4.7109375" style="105" bestFit="1" customWidth="1"/>
    <col min="4619" max="4619" width="4" style="105" bestFit="1" customWidth="1"/>
    <col min="4620" max="4620" width="1.85546875" style="105" bestFit="1" customWidth="1"/>
    <col min="4621" max="4624" width="9.7109375" style="105" customWidth="1"/>
    <col min="4625" max="4625" width="12.28515625" style="105" customWidth="1"/>
    <col min="4626" max="4626" width="29" style="105" customWidth="1"/>
    <col min="4627" max="4627" width="14.28515625" style="105" customWidth="1"/>
    <col min="4628" max="4863" width="7.28515625" style="105"/>
    <col min="4864" max="4864" width="3" style="105" customWidth="1"/>
    <col min="4865" max="4865" width="5" style="105" bestFit="1" customWidth="1"/>
    <col min="4866" max="4866" width="4.7109375" style="105" bestFit="1" customWidth="1"/>
    <col min="4867" max="4867" width="7.28515625" style="105"/>
    <col min="4868" max="4868" width="15.5703125" style="105" customWidth="1"/>
    <col min="4869" max="4869" width="2.28515625" style="105" bestFit="1" customWidth="1"/>
    <col min="4870" max="4870" width="19" style="105" customWidth="1"/>
    <col min="4871" max="4871" width="3.28515625" style="105" bestFit="1" customWidth="1"/>
    <col min="4872" max="4872" width="3.7109375" style="105" bestFit="1" customWidth="1"/>
    <col min="4873" max="4873" width="7.42578125" style="105" customWidth="1"/>
    <col min="4874" max="4874" width="4.7109375" style="105" bestFit="1" customWidth="1"/>
    <col min="4875" max="4875" width="4" style="105" bestFit="1" customWidth="1"/>
    <col min="4876" max="4876" width="1.85546875" style="105" bestFit="1" customWidth="1"/>
    <col min="4877" max="4880" width="9.7109375" style="105" customWidth="1"/>
    <col min="4881" max="4881" width="12.28515625" style="105" customWidth="1"/>
    <col min="4882" max="4882" width="29" style="105" customWidth="1"/>
    <col min="4883" max="4883" width="14.28515625" style="105" customWidth="1"/>
    <col min="4884" max="5119" width="7.28515625" style="105"/>
    <col min="5120" max="5120" width="3" style="105" customWidth="1"/>
    <col min="5121" max="5121" width="5" style="105" bestFit="1" customWidth="1"/>
    <col min="5122" max="5122" width="4.7109375" style="105" bestFit="1" customWidth="1"/>
    <col min="5123" max="5123" width="7.28515625" style="105"/>
    <col min="5124" max="5124" width="15.5703125" style="105" customWidth="1"/>
    <col min="5125" max="5125" width="2.28515625" style="105" bestFit="1" customWidth="1"/>
    <col min="5126" max="5126" width="19" style="105" customWidth="1"/>
    <col min="5127" max="5127" width="3.28515625" style="105" bestFit="1" customWidth="1"/>
    <col min="5128" max="5128" width="3.7109375" style="105" bestFit="1" customWidth="1"/>
    <col min="5129" max="5129" width="7.42578125" style="105" customWidth="1"/>
    <col min="5130" max="5130" width="4.7109375" style="105" bestFit="1" customWidth="1"/>
    <col min="5131" max="5131" width="4" style="105" bestFit="1" customWidth="1"/>
    <col min="5132" max="5132" width="1.85546875" style="105" bestFit="1" customWidth="1"/>
    <col min="5133" max="5136" width="9.7109375" style="105" customWidth="1"/>
    <col min="5137" max="5137" width="12.28515625" style="105" customWidth="1"/>
    <col min="5138" max="5138" width="29" style="105" customWidth="1"/>
    <col min="5139" max="5139" width="14.28515625" style="105" customWidth="1"/>
    <col min="5140" max="5375" width="7.28515625" style="105"/>
    <col min="5376" max="5376" width="3" style="105" customWidth="1"/>
    <col min="5377" max="5377" width="5" style="105" bestFit="1" customWidth="1"/>
    <col min="5378" max="5378" width="4.7109375" style="105" bestFit="1" customWidth="1"/>
    <col min="5379" max="5379" width="7.28515625" style="105"/>
    <col min="5380" max="5380" width="15.5703125" style="105" customWidth="1"/>
    <col min="5381" max="5381" width="2.28515625" style="105" bestFit="1" customWidth="1"/>
    <col min="5382" max="5382" width="19" style="105" customWidth="1"/>
    <col min="5383" max="5383" width="3.28515625" style="105" bestFit="1" customWidth="1"/>
    <col min="5384" max="5384" width="3.7109375" style="105" bestFit="1" customWidth="1"/>
    <col min="5385" max="5385" width="7.42578125" style="105" customWidth="1"/>
    <col min="5386" max="5386" width="4.7109375" style="105" bestFit="1" customWidth="1"/>
    <col min="5387" max="5387" width="4" style="105" bestFit="1" customWidth="1"/>
    <col min="5388" max="5388" width="1.85546875" style="105" bestFit="1" customWidth="1"/>
    <col min="5389" max="5392" width="9.7109375" style="105" customWidth="1"/>
    <col min="5393" max="5393" width="12.28515625" style="105" customWidth="1"/>
    <col min="5394" max="5394" width="29" style="105" customWidth="1"/>
    <col min="5395" max="5395" width="14.28515625" style="105" customWidth="1"/>
    <col min="5396" max="5631" width="7.28515625" style="105"/>
    <col min="5632" max="5632" width="3" style="105" customWidth="1"/>
    <col min="5633" max="5633" width="5" style="105" bestFit="1" customWidth="1"/>
    <col min="5634" max="5634" width="4.7109375" style="105" bestFit="1" customWidth="1"/>
    <col min="5635" max="5635" width="7.28515625" style="105"/>
    <col min="5636" max="5636" width="15.5703125" style="105" customWidth="1"/>
    <col min="5637" max="5637" width="2.28515625" style="105" bestFit="1" customWidth="1"/>
    <col min="5638" max="5638" width="19" style="105" customWidth="1"/>
    <col min="5639" max="5639" width="3.28515625" style="105" bestFit="1" customWidth="1"/>
    <col min="5640" max="5640" width="3.7109375" style="105" bestFit="1" customWidth="1"/>
    <col min="5641" max="5641" width="7.42578125" style="105" customWidth="1"/>
    <col min="5642" max="5642" width="4.7109375" style="105" bestFit="1" customWidth="1"/>
    <col min="5643" max="5643" width="4" style="105" bestFit="1" customWidth="1"/>
    <col min="5644" max="5644" width="1.85546875" style="105" bestFit="1" customWidth="1"/>
    <col min="5645" max="5648" width="9.7109375" style="105" customWidth="1"/>
    <col min="5649" max="5649" width="12.28515625" style="105" customWidth="1"/>
    <col min="5650" max="5650" width="29" style="105" customWidth="1"/>
    <col min="5651" max="5651" width="14.28515625" style="105" customWidth="1"/>
    <col min="5652" max="5887" width="7.28515625" style="105"/>
    <col min="5888" max="5888" width="3" style="105" customWidth="1"/>
    <col min="5889" max="5889" width="5" style="105" bestFit="1" customWidth="1"/>
    <col min="5890" max="5890" width="4.7109375" style="105" bestFit="1" customWidth="1"/>
    <col min="5891" max="5891" width="7.28515625" style="105"/>
    <col min="5892" max="5892" width="15.5703125" style="105" customWidth="1"/>
    <col min="5893" max="5893" width="2.28515625" style="105" bestFit="1" customWidth="1"/>
    <col min="5894" max="5894" width="19" style="105" customWidth="1"/>
    <col min="5895" max="5895" width="3.28515625" style="105" bestFit="1" customWidth="1"/>
    <col min="5896" max="5896" width="3.7109375" style="105" bestFit="1" customWidth="1"/>
    <col min="5897" max="5897" width="7.42578125" style="105" customWidth="1"/>
    <col min="5898" max="5898" width="4.7109375" style="105" bestFit="1" customWidth="1"/>
    <col min="5899" max="5899" width="4" style="105" bestFit="1" customWidth="1"/>
    <col min="5900" max="5900" width="1.85546875" style="105" bestFit="1" customWidth="1"/>
    <col min="5901" max="5904" width="9.7109375" style="105" customWidth="1"/>
    <col min="5905" max="5905" width="12.28515625" style="105" customWidth="1"/>
    <col min="5906" max="5906" width="29" style="105" customWidth="1"/>
    <col min="5907" max="5907" width="14.28515625" style="105" customWidth="1"/>
    <col min="5908" max="6143" width="7.28515625" style="105"/>
    <col min="6144" max="6144" width="3" style="105" customWidth="1"/>
    <col min="6145" max="6145" width="5" style="105" bestFit="1" customWidth="1"/>
    <col min="6146" max="6146" width="4.7109375" style="105" bestFit="1" customWidth="1"/>
    <col min="6147" max="6147" width="7.28515625" style="105"/>
    <col min="6148" max="6148" width="15.5703125" style="105" customWidth="1"/>
    <col min="6149" max="6149" width="2.28515625" style="105" bestFit="1" customWidth="1"/>
    <col min="6150" max="6150" width="19" style="105" customWidth="1"/>
    <col min="6151" max="6151" width="3.28515625" style="105" bestFit="1" customWidth="1"/>
    <col min="6152" max="6152" width="3.7109375" style="105" bestFit="1" customWidth="1"/>
    <col min="6153" max="6153" width="7.42578125" style="105" customWidth="1"/>
    <col min="6154" max="6154" width="4.7109375" style="105" bestFit="1" customWidth="1"/>
    <col min="6155" max="6155" width="4" style="105" bestFit="1" customWidth="1"/>
    <col min="6156" max="6156" width="1.85546875" style="105" bestFit="1" customWidth="1"/>
    <col min="6157" max="6160" width="9.7109375" style="105" customWidth="1"/>
    <col min="6161" max="6161" width="12.28515625" style="105" customWidth="1"/>
    <col min="6162" max="6162" width="29" style="105" customWidth="1"/>
    <col min="6163" max="6163" width="14.28515625" style="105" customWidth="1"/>
    <col min="6164" max="6399" width="7.28515625" style="105"/>
    <col min="6400" max="6400" width="3" style="105" customWidth="1"/>
    <col min="6401" max="6401" width="5" style="105" bestFit="1" customWidth="1"/>
    <col min="6402" max="6402" width="4.7109375" style="105" bestFit="1" customWidth="1"/>
    <col min="6403" max="6403" width="7.28515625" style="105"/>
    <col min="6404" max="6404" width="15.5703125" style="105" customWidth="1"/>
    <col min="6405" max="6405" width="2.28515625" style="105" bestFit="1" customWidth="1"/>
    <col min="6406" max="6406" width="19" style="105" customWidth="1"/>
    <col min="6407" max="6407" width="3.28515625" style="105" bestFit="1" customWidth="1"/>
    <col min="6408" max="6408" width="3.7109375" style="105" bestFit="1" customWidth="1"/>
    <col min="6409" max="6409" width="7.42578125" style="105" customWidth="1"/>
    <col min="6410" max="6410" width="4.7109375" style="105" bestFit="1" customWidth="1"/>
    <col min="6411" max="6411" width="4" style="105" bestFit="1" customWidth="1"/>
    <col min="6412" max="6412" width="1.85546875" style="105" bestFit="1" customWidth="1"/>
    <col min="6413" max="6416" width="9.7109375" style="105" customWidth="1"/>
    <col min="6417" max="6417" width="12.28515625" style="105" customWidth="1"/>
    <col min="6418" max="6418" width="29" style="105" customWidth="1"/>
    <col min="6419" max="6419" width="14.28515625" style="105" customWidth="1"/>
    <col min="6420" max="6655" width="7.28515625" style="105"/>
    <col min="6656" max="6656" width="3" style="105" customWidth="1"/>
    <col min="6657" max="6657" width="5" style="105" bestFit="1" customWidth="1"/>
    <col min="6658" max="6658" width="4.7109375" style="105" bestFit="1" customWidth="1"/>
    <col min="6659" max="6659" width="7.28515625" style="105"/>
    <col min="6660" max="6660" width="15.5703125" style="105" customWidth="1"/>
    <col min="6661" max="6661" width="2.28515625" style="105" bestFit="1" customWidth="1"/>
    <col min="6662" max="6662" width="19" style="105" customWidth="1"/>
    <col min="6663" max="6663" width="3.28515625" style="105" bestFit="1" customWidth="1"/>
    <col min="6664" max="6664" width="3.7109375" style="105" bestFit="1" customWidth="1"/>
    <col min="6665" max="6665" width="7.42578125" style="105" customWidth="1"/>
    <col min="6666" max="6666" width="4.7109375" style="105" bestFit="1" customWidth="1"/>
    <col min="6667" max="6667" width="4" style="105" bestFit="1" customWidth="1"/>
    <col min="6668" max="6668" width="1.85546875" style="105" bestFit="1" customWidth="1"/>
    <col min="6669" max="6672" width="9.7109375" style="105" customWidth="1"/>
    <col min="6673" max="6673" width="12.28515625" style="105" customWidth="1"/>
    <col min="6674" max="6674" width="29" style="105" customWidth="1"/>
    <col min="6675" max="6675" width="14.28515625" style="105" customWidth="1"/>
    <col min="6676" max="6911" width="7.28515625" style="105"/>
    <col min="6912" max="6912" width="3" style="105" customWidth="1"/>
    <col min="6913" max="6913" width="5" style="105" bestFit="1" customWidth="1"/>
    <col min="6914" max="6914" width="4.7109375" style="105" bestFit="1" customWidth="1"/>
    <col min="6915" max="6915" width="7.28515625" style="105"/>
    <col min="6916" max="6916" width="15.5703125" style="105" customWidth="1"/>
    <col min="6917" max="6917" width="2.28515625" style="105" bestFit="1" customWidth="1"/>
    <col min="6918" max="6918" width="19" style="105" customWidth="1"/>
    <col min="6919" max="6919" width="3.28515625" style="105" bestFit="1" customWidth="1"/>
    <col min="6920" max="6920" width="3.7109375" style="105" bestFit="1" customWidth="1"/>
    <col min="6921" max="6921" width="7.42578125" style="105" customWidth="1"/>
    <col min="6922" max="6922" width="4.7109375" style="105" bestFit="1" customWidth="1"/>
    <col min="6923" max="6923" width="4" style="105" bestFit="1" customWidth="1"/>
    <col min="6924" max="6924" width="1.85546875" style="105" bestFit="1" customWidth="1"/>
    <col min="6925" max="6928" width="9.7109375" style="105" customWidth="1"/>
    <col min="6929" max="6929" width="12.28515625" style="105" customWidth="1"/>
    <col min="6930" max="6930" width="29" style="105" customWidth="1"/>
    <col min="6931" max="6931" width="14.28515625" style="105" customWidth="1"/>
    <col min="6932" max="7167" width="7.28515625" style="105"/>
    <col min="7168" max="7168" width="3" style="105" customWidth="1"/>
    <col min="7169" max="7169" width="5" style="105" bestFit="1" customWidth="1"/>
    <col min="7170" max="7170" width="4.7109375" style="105" bestFit="1" customWidth="1"/>
    <col min="7171" max="7171" width="7.28515625" style="105"/>
    <col min="7172" max="7172" width="15.5703125" style="105" customWidth="1"/>
    <col min="7173" max="7173" width="2.28515625" style="105" bestFit="1" customWidth="1"/>
    <col min="7174" max="7174" width="19" style="105" customWidth="1"/>
    <col min="7175" max="7175" width="3.28515625" style="105" bestFit="1" customWidth="1"/>
    <col min="7176" max="7176" width="3.7109375" style="105" bestFit="1" customWidth="1"/>
    <col min="7177" max="7177" width="7.42578125" style="105" customWidth="1"/>
    <col min="7178" max="7178" width="4.7109375" style="105" bestFit="1" customWidth="1"/>
    <col min="7179" max="7179" width="4" style="105" bestFit="1" customWidth="1"/>
    <col min="7180" max="7180" width="1.85546875" style="105" bestFit="1" customWidth="1"/>
    <col min="7181" max="7184" width="9.7109375" style="105" customWidth="1"/>
    <col min="7185" max="7185" width="12.28515625" style="105" customWidth="1"/>
    <col min="7186" max="7186" width="29" style="105" customWidth="1"/>
    <col min="7187" max="7187" width="14.28515625" style="105" customWidth="1"/>
    <col min="7188" max="7423" width="7.28515625" style="105"/>
    <col min="7424" max="7424" width="3" style="105" customWidth="1"/>
    <col min="7425" max="7425" width="5" style="105" bestFit="1" customWidth="1"/>
    <col min="7426" max="7426" width="4.7109375" style="105" bestFit="1" customWidth="1"/>
    <col min="7427" max="7427" width="7.28515625" style="105"/>
    <col min="7428" max="7428" width="15.5703125" style="105" customWidth="1"/>
    <col min="7429" max="7429" width="2.28515625" style="105" bestFit="1" customWidth="1"/>
    <col min="7430" max="7430" width="19" style="105" customWidth="1"/>
    <col min="7431" max="7431" width="3.28515625" style="105" bestFit="1" customWidth="1"/>
    <col min="7432" max="7432" width="3.7109375" style="105" bestFit="1" customWidth="1"/>
    <col min="7433" max="7433" width="7.42578125" style="105" customWidth="1"/>
    <col min="7434" max="7434" width="4.7109375" style="105" bestFit="1" customWidth="1"/>
    <col min="7435" max="7435" width="4" style="105" bestFit="1" customWidth="1"/>
    <col min="7436" max="7436" width="1.85546875" style="105" bestFit="1" customWidth="1"/>
    <col min="7437" max="7440" width="9.7109375" style="105" customWidth="1"/>
    <col min="7441" max="7441" width="12.28515625" style="105" customWidth="1"/>
    <col min="7442" max="7442" width="29" style="105" customWidth="1"/>
    <col min="7443" max="7443" width="14.28515625" style="105" customWidth="1"/>
    <col min="7444" max="7679" width="7.28515625" style="105"/>
    <col min="7680" max="7680" width="3" style="105" customWidth="1"/>
    <col min="7681" max="7681" width="5" style="105" bestFit="1" customWidth="1"/>
    <col min="7682" max="7682" width="4.7109375" style="105" bestFit="1" customWidth="1"/>
    <col min="7683" max="7683" width="7.28515625" style="105"/>
    <col min="7684" max="7684" width="15.5703125" style="105" customWidth="1"/>
    <col min="7685" max="7685" width="2.28515625" style="105" bestFit="1" customWidth="1"/>
    <col min="7686" max="7686" width="19" style="105" customWidth="1"/>
    <col min="7687" max="7687" width="3.28515625" style="105" bestFit="1" customWidth="1"/>
    <col min="7688" max="7688" width="3.7109375" style="105" bestFit="1" customWidth="1"/>
    <col min="7689" max="7689" width="7.42578125" style="105" customWidth="1"/>
    <col min="7690" max="7690" width="4.7109375" style="105" bestFit="1" customWidth="1"/>
    <col min="7691" max="7691" width="4" style="105" bestFit="1" customWidth="1"/>
    <col min="7692" max="7692" width="1.85546875" style="105" bestFit="1" customWidth="1"/>
    <col min="7693" max="7696" width="9.7109375" style="105" customWidth="1"/>
    <col min="7697" max="7697" width="12.28515625" style="105" customWidth="1"/>
    <col min="7698" max="7698" width="29" style="105" customWidth="1"/>
    <col min="7699" max="7699" width="14.28515625" style="105" customWidth="1"/>
    <col min="7700" max="7935" width="7.28515625" style="105"/>
    <col min="7936" max="7936" width="3" style="105" customWidth="1"/>
    <col min="7937" max="7937" width="5" style="105" bestFit="1" customWidth="1"/>
    <col min="7938" max="7938" width="4.7109375" style="105" bestFit="1" customWidth="1"/>
    <col min="7939" max="7939" width="7.28515625" style="105"/>
    <col min="7940" max="7940" width="15.5703125" style="105" customWidth="1"/>
    <col min="7941" max="7941" width="2.28515625" style="105" bestFit="1" customWidth="1"/>
    <col min="7942" max="7942" width="19" style="105" customWidth="1"/>
    <col min="7943" max="7943" width="3.28515625" style="105" bestFit="1" customWidth="1"/>
    <col min="7944" max="7944" width="3.7109375" style="105" bestFit="1" customWidth="1"/>
    <col min="7945" max="7945" width="7.42578125" style="105" customWidth="1"/>
    <col min="7946" max="7946" width="4.7109375" style="105" bestFit="1" customWidth="1"/>
    <col min="7947" max="7947" width="4" style="105" bestFit="1" customWidth="1"/>
    <col min="7948" max="7948" width="1.85546875" style="105" bestFit="1" customWidth="1"/>
    <col min="7949" max="7952" width="9.7109375" style="105" customWidth="1"/>
    <col min="7953" max="7953" width="12.28515625" style="105" customWidth="1"/>
    <col min="7954" max="7954" width="29" style="105" customWidth="1"/>
    <col min="7955" max="7955" width="14.28515625" style="105" customWidth="1"/>
    <col min="7956" max="8191" width="7.28515625" style="105"/>
    <col min="8192" max="8192" width="3" style="105" customWidth="1"/>
    <col min="8193" max="8193" width="5" style="105" bestFit="1" customWidth="1"/>
    <col min="8194" max="8194" width="4.7109375" style="105" bestFit="1" customWidth="1"/>
    <col min="8195" max="8195" width="7.28515625" style="105"/>
    <col min="8196" max="8196" width="15.5703125" style="105" customWidth="1"/>
    <col min="8197" max="8197" width="2.28515625" style="105" bestFit="1" customWidth="1"/>
    <col min="8198" max="8198" width="19" style="105" customWidth="1"/>
    <col min="8199" max="8199" width="3.28515625" style="105" bestFit="1" customWidth="1"/>
    <col min="8200" max="8200" width="3.7109375" style="105" bestFit="1" customWidth="1"/>
    <col min="8201" max="8201" width="7.42578125" style="105" customWidth="1"/>
    <col min="8202" max="8202" width="4.7109375" style="105" bestFit="1" customWidth="1"/>
    <col min="8203" max="8203" width="4" style="105" bestFit="1" customWidth="1"/>
    <col min="8204" max="8204" width="1.85546875" style="105" bestFit="1" customWidth="1"/>
    <col min="8205" max="8208" width="9.7109375" style="105" customWidth="1"/>
    <col min="8209" max="8209" width="12.28515625" style="105" customWidth="1"/>
    <col min="8210" max="8210" width="29" style="105" customWidth="1"/>
    <col min="8211" max="8211" width="14.28515625" style="105" customWidth="1"/>
    <col min="8212" max="8447" width="7.28515625" style="105"/>
    <col min="8448" max="8448" width="3" style="105" customWidth="1"/>
    <col min="8449" max="8449" width="5" style="105" bestFit="1" customWidth="1"/>
    <col min="8450" max="8450" width="4.7109375" style="105" bestFit="1" customWidth="1"/>
    <col min="8451" max="8451" width="7.28515625" style="105"/>
    <col min="8452" max="8452" width="15.5703125" style="105" customWidth="1"/>
    <col min="8453" max="8453" width="2.28515625" style="105" bestFit="1" customWidth="1"/>
    <col min="8454" max="8454" width="19" style="105" customWidth="1"/>
    <col min="8455" max="8455" width="3.28515625" style="105" bestFit="1" customWidth="1"/>
    <col min="8456" max="8456" width="3.7109375" style="105" bestFit="1" customWidth="1"/>
    <col min="8457" max="8457" width="7.42578125" style="105" customWidth="1"/>
    <col min="8458" max="8458" width="4.7109375" style="105" bestFit="1" customWidth="1"/>
    <col min="8459" max="8459" width="4" style="105" bestFit="1" customWidth="1"/>
    <col min="8460" max="8460" width="1.85546875" style="105" bestFit="1" customWidth="1"/>
    <col min="8461" max="8464" width="9.7109375" style="105" customWidth="1"/>
    <col min="8465" max="8465" width="12.28515625" style="105" customWidth="1"/>
    <col min="8466" max="8466" width="29" style="105" customWidth="1"/>
    <col min="8467" max="8467" width="14.28515625" style="105" customWidth="1"/>
    <col min="8468" max="8703" width="7.28515625" style="105"/>
    <col min="8704" max="8704" width="3" style="105" customWidth="1"/>
    <col min="8705" max="8705" width="5" style="105" bestFit="1" customWidth="1"/>
    <col min="8706" max="8706" width="4.7109375" style="105" bestFit="1" customWidth="1"/>
    <col min="8707" max="8707" width="7.28515625" style="105"/>
    <col min="8708" max="8708" width="15.5703125" style="105" customWidth="1"/>
    <col min="8709" max="8709" width="2.28515625" style="105" bestFit="1" customWidth="1"/>
    <col min="8710" max="8710" width="19" style="105" customWidth="1"/>
    <col min="8711" max="8711" width="3.28515625" style="105" bestFit="1" customWidth="1"/>
    <col min="8712" max="8712" width="3.7109375" style="105" bestFit="1" customWidth="1"/>
    <col min="8713" max="8713" width="7.42578125" style="105" customWidth="1"/>
    <col min="8714" max="8714" width="4.7109375" style="105" bestFit="1" customWidth="1"/>
    <col min="8715" max="8715" width="4" style="105" bestFit="1" customWidth="1"/>
    <col min="8716" max="8716" width="1.85546875" style="105" bestFit="1" customWidth="1"/>
    <col min="8717" max="8720" width="9.7109375" style="105" customWidth="1"/>
    <col min="8721" max="8721" width="12.28515625" style="105" customWidth="1"/>
    <col min="8722" max="8722" width="29" style="105" customWidth="1"/>
    <col min="8723" max="8723" width="14.28515625" style="105" customWidth="1"/>
    <col min="8724" max="8959" width="7.28515625" style="105"/>
    <col min="8960" max="8960" width="3" style="105" customWidth="1"/>
    <col min="8961" max="8961" width="5" style="105" bestFit="1" customWidth="1"/>
    <col min="8962" max="8962" width="4.7109375" style="105" bestFit="1" customWidth="1"/>
    <col min="8963" max="8963" width="7.28515625" style="105"/>
    <col min="8964" max="8964" width="15.5703125" style="105" customWidth="1"/>
    <col min="8965" max="8965" width="2.28515625" style="105" bestFit="1" customWidth="1"/>
    <col min="8966" max="8966" width="19" style="105" customWidth="1"/>
    <col min="8967" max="8967" width="3.28515625" style="105" bestFit="1" customWidth="1"/>
    <col min="8968" max="8968" width="3.7109375" style="105" bestFit="1" customWidth="1"/>
    <col min="8969" max="8969" width="7.42578125" style="105" customWidth="1"/>
    <col min="8970" max="8970" width="4.7109375" style="105" bestFit="1" customWidth="1"/>
    <col min="8971" max="8971" width="4" style="105" bestFit="1" customWidth="1"/>
    <col min="8972" max="8972" width="1.85546875" style="105" bestFit="1" customWidth="1"/>
    <col min="8973" max="8976" width="9.7109375" style="105" customWidth="1"/>
    <col min="8977" max="8977" width="12.28515625" style="105" customWidth="1"/>
    <col min="8978" max="8978" width="29" style="105" customWidth="1"/>
    <col min="8979" max="8979" width="14.28515625" style="105" customWidth="1"/>
    <col min="8980" max="9215" width="7.28515625" style="105"/>
    <col min="9216" max="9216" width="3" style="105" customWidth="1"/>
    <col min="9217" max="9217" width="5" style="105" bestFit="1" customWidth="1"/>
    <col min="9218" max="9218" width="4.7109375" style="105" bestFit="1" customWidth="1"/>
    <col min="9219" max="9219" width="7.28515625" style="105"/>
    <col min="9220" max="9220" width="15.5703125" style="105" customWidth="1"/>
    <col min="9221" max="9221" width="2.28515625" style="105" bestFit="1" customWidth="1"/>
    <col min="9222" max="9222" width="19" style="105" customWidth="1"/>
    <col min="9223" max="9223" width="3.28515625" style="105" bestFit="1" customWidth="1"/>
    <col min="9224" max="9224" width="3.7109375" style="105" bestFit="1" customWidth="1"/>
    <col min="9225" max="9225" width="7.42578125" style="105" customWidth="1"/>
    <col min="9226" max="9226" width="4.7109375" style="105" bestFit="1" customWidth="1"/>
    <col min="9227" max="9227" width="4" style="105" bestFit="1" customWidth="1"/>
    <col min="9228" max="9228" width="1.85546875" style="105" bestFit="1" customWidth="1"/>
    <col min="9229" max="9232" width="9.7109375" style="105" customWidth="1"/>
    <col min="9233" max="9233" width="12.28515625" style="105" customWidth="1"/>
    <col min="9234" max="9234" width="29" style="105" customWidth="1"/>
    <col min="9235" max="9235" width="14.28515625" style="105" customWidth="1"/>
    <col min="9236" max="9471" width="7.28515625" style="105"/>
    <col min="9472" max="9472" width="3" style="105" customWidth="1"/>
    <col min="9473" max="9473" width="5" style="105" bestFit="1" customWidth="1"/>
    <col min="9474" max="9474" width="4.7109375" style="105" bestFit="1" customWidth="1"/>
    <col min="9475" max="9475" width="7.28515625" style="105"/>
    <col min="9476" max="9476" width="15.5703125" style="105" customWidth="1"/>
    <col min="9477" max="9477" width="2.28515625" style="105" bestFit="1" customWidth="1"/>
    <col min="9478" max="9478" width="19" style="105" customWidth="1"/>
    <col min="9479" max="9479" width="3.28515625" style="105" bestFit="1" customWidth="1"/>
    <col min="9480" max="9480" width="3.7109375" style="105" bestFit="1" customWidth="1"/>
    <col min="9481" max="9481" width="7.42578125" style="105" customWidth="1"/>
    <col min="9482" max="9482" width="4.7109375" style="105" bestFit="1" customWidth="1"/>
    <col min="9483" max="9483" width="4" style="105" bestFit="1" customWidth="1"/>
    <col min="9484" max="9484" width="1.85546875" style="105" bestFit="1" customWidth="1"/>
    <col min="9485" max="9488" width="9.7109375" style="105" customWidth="1"/>
    <col min="9489" max="9489" width="12.28515625" style="105" customWidth="1"/>
    <col min="9490" max="9490" width="29" style="105" customWidth="1"/>
    <col min="9491" max="9491" width="14.28515625" style="105" customWidth="1"/>
    <col min="9492" max="9727" width="7.28515625" style="105"/>
    <col min="9728" max="9728" width="3" style="105" customWidth="1"/>
    <col min="9729" max="9729" width="5" style="105" bestFit="1" customWidth="1"/>
    <col min="9730" max="9730" width="4.7109375" style="105" bestFit="1" customWidth="1"/>
    <col min="9731" max="9731" width="7.28515625" style="105"/>
    <col min="9732" max="9732" width="15.5703125" style="105" customWidth="1"/>
    <col min="9733" max="9733" width="2.28515625" style="105" bestFit="1" customWidth="1"/>
    <col min="9734" max="9734" width="19" style="105" customWidth="1"/>
    <col min="9735" max="9735" width="3.28515625" style="105" bestFit="1" customWidth="1"/>
    <col min="9736" max="9736" width="3.7109375" style="105" bestFit="1" customWidth="1"/>
    <col min="9737" max="9737" width="7.42578125" style="105" customWidth="1"/>
    <col min="9738" max="9738" width="4.7109375" style="105" bestFit="1" customWidth="1"/>
    <col min="9739" max="9739" width="4" style="105" bestFit="1" customWidth="1"/>
    <col min="9740" max="9740" width="1.85546875" style="105" bestFit="1" customWidth="1"/>
    <col min="9741" max="9744" width="9.7109375" style="105" customWidth="1"/>
    <col min="9745" max="9745" width="12.28515625" style="105" customWidth="1"/>
    <col min="9746" max="9746" width="29" style="105" customWidth="1"/>
    <col min="9747" max="9747" width="14.28515625" style="105" customWidth="1"/>
    <col min="9748" max="9983" width="7.28515625" style="105"/>
    <col min="9984" max="9984" width="3" style="105" customWidth="1"/>
    <col min="9985" max="9985" width="5" style="105" bestFit="1" customWidth="1"/>
    <col min="9986" max="9986" width="4.7109375" style="105" bestFit="1" customWidth="1"/>
    <col min="9987" max="9987" width="7.28515625" style="105"/>
    <col min="9988" max="9988" width="15.5703125" style="105" customWidth="1"/>
    <col min="9989" max="9989" width="2.28515625" style="105" bestFit="1" customWidth="1"/>
    <col min="9990" max="9990" width="19" style="105" customWidth="1"/>
    <col min="9991" max="9991" width="3.28515625" style="105" bestFit="1" customWidth="1"/>
    <col min="9992" max="9992" width="3.7109375" style="105" bestFit="1" customWidth="1"/>
    <col min="9993" max="9993" width="7.42578125" style="105" customWidth="1"/>
    <col min="9994" max="9994" width="4.7109375" style="105" bestFit="1" customWidth="1"/>
    <col min="9995" max="9995" width="4" style="105" bestFit="1" customWidth="1"/>
    <col min="9996" max="9996" width="1.85546875" style="105" bestFit="1" customWidth="1"/>
    <col min="9997" max="10000" width="9.7109375" style="105" customWidth="1"/>
    <col min="10001" max="10001" width="12.28515625" style="105" customWidth="1"/>
    <col min="10002" max="10002" width="29" style="105" customWidth="1"/>
    <col min="10003" max="10003" width="14.28515625" style="105" customWidth="1"/>
    <col min="10004" max="10239" width="7.28515625" style="105"/>
    <col min="10240" max="10240" width="3" style="105" customWidth="1"/>
    <col min="10241" max="10241" width="5" style="105" bestFit="1" customWidth="1"/>
    <col min="10242" max="10242" width="4.7109375" style="105" bestFit="1" customWidth="1"/>
    <col min="10243" max="10243" width="7.28515625" style="105"/>
    <col min="10244" max="10244" width="15.5703125" style="105" customWidth="1"/>
    <col min="10245" max="10245" width="2.28515625" style="105" bestFit="1" customWidth="1"/>
    <col min="10246" max="10246" width="19" style="105" customWidth="1"/>
    <col min="10247" max="10247" width="3.28515625" style="105" bestFit="1" customWidth="1"/>
    <col min="10248" max="10248" width="3.7109375" style="105" bestFit="1" customWidth="1"/>
    <col min="10249" max="10249" width="7.42578125" style="105" customWidth="1"/>
    <col min="10250" max="10250" width="4.7109375" style="105" bestFit="1" customWidth="1"/>
    <col min="10251" max="10251" width="4" style="105" bestFit="1" customWidth="1"/>
    <col min="10252" max="10252" width="1.85546875" style="105" bestFit="1" customWidth="1"/>
    <col min="10253" max="10256" width="9.7109375" style="105" customWidth="1"/>
    <col min="10257" max="10257" width="12.28515625" style="105" customWidth="1"/>
    <col min="10258" max="10258" width="29" style="105" customWidth="1"/>
    <col min="10259" max="10259" width="14.28515625" style="105" customWidth="1"/>
    <col min="10260" max="10495" width="7.28515625" style="105"/>
    <col min="10496" max="10496" width="3" style="105" customWidth="1"/>
    <col min="10497" max="10497" width="5" style="105" bestFit="1" customWidth="1"/>
    <col min="10498" max="10498" width="4.7109375" style="105" bestFit="1" customWidth="1"/>
    <col min="10499" max="10499" width="7.28515625" style="105"/>
    <col min="10500" max="10500" width="15.5703125" style="105" customWidth="1"/>
    <col min="10501" max="10501" width="2.28515625" style="105" bestFit="1" customWidth="1"/>
    <col min="10502" max="10502" width="19" style="105" customWidth="1"/>
    <col min="10503" max="10503" width="3.28515625" style="105" bestFit="1" customWidth="1"/>
    <col min="10504" max="10504" width="3.7109375" style="105" bestFit="1" customWidth="1"/>
    <col min="10505" max="10505" width="7.42578125" style="105" customWidth="1"/>
    <col min="10506" max="10506" width="4.7109375" style="105" bestFit="1" customWidth="1"/>
    <col min="10507" max="10507" width="4" style="105" bestFit="1" customWidth="1"/>
    <col min="10508" max="10508" width="1.85546875" style="105" bestFit="1" customWidth="1"/>
    <col min="10509" max="10512" width="9.7109375" style="105" customWidth="1"/>
    <col min="10513" max="10513" width="12.28515625" style="105" customWidth="1"/>
    <col min="10514" max="10514" width="29" style="105" customWidth="1"/>
    <col min="10515" max="10515" width="14.28515625" style="105" customWidth="1"/>
    <col min="10516" max="10751" width="7.28515625" style="105"/>
    <col min="10752" max="10752" width="3" style="105" customWidth="1"/>
    <col min="10753" max="10753" width="5" style="105" bestFit="1" customWidth="1"/>
    <col min="10754" max="10754" width="4.7109375" style="105" bestFit="1" customWidth="1"/>
    <col min="10755" max="10755" width="7.28515625" style="105"/>
    <col min="10756" max="10756" width="15.5703125" style="105" customWidth="1"/>
    <col min="10757" max="10757" width="2.28515625" style="105" bestFit="1" customWidth="1"/>
    <col min="10758" max="10758" width="19" style="105" customWidth="1"/>
    <col min="10759" max="10759" width="3.28515625" style="105" bestFit="1" customWidth="1"/>
    <col min="10760" max="10760" width="3.7109375" style="105" bestFit="1" customWidth="1"/>
    <col min="10761" max="10761" width="7.42578125" style="105" customWidth="1"/>
    <col min="10762" max="10762" width="4.7109375" style="105" bestFit="1" customWidth="1"/>
    <col min="10763" max="10763" width="4" style="105" bestFit="1" customWidth="1"/>
    <col min="10764" max="10764" width="1.85546875" style="105" bestFit="1" customWidth="1"/>
    <col min="10765" max="10768" width="9.7109375" style="105" customWidth="1"/>
    <col min="10769" max="10769" width="12.28515625" style="105" customWidth="1"/>
    <col min="10770" max="10770" width="29" style="105" customWidth="1"/>
    <col min="10771" max="10771" width="14.28515625" style="105" customWidth="1"/>
    <col min="10772" max="11007" width="7.28515625" style="105"/>
    <col min="11008" max="11008" width="3" style="105" customWidth="1"/>
    <col min="11009" max="11009" width="5" style="105" bestFit="1" customWidth="1"/>
    <col min="11010" max="11010" width="4.7109375" style="105" bestFit="1" customWidth="1"/>
    <col min="11011" max="11011" width="7.28515625" style="105"/>
    <col min="11012" max="11012" width="15.5703125" style="105" customWidth="1"/>
    <col min="11013" max="11013" width="2.28515625" style="105" bestFit="1" customWidth="1"/>
    <col min="11014" max="11014" width="19" style="105" customWidth="1"/>
    <col min="11015" max="11015" width="3.28515625" style="105" bestFit="1" customWidth="1"/>
    <col min="11016" max="11016" width="3.7109375" style="105" bestFit="1" customWidth="1"/>
    <col min="11017" max="11017" width="7.42578125" style="105" customWidth="1"/>
    <col min="11018" max="11018" width="4.7109375" style="105" bestFit="1" customWidth="1"/>
    <col min="11019" max="11019" width="4" style="105" bestFit="1" customWidth="1"/>
    <col min="11020" max="11020" width="1.85546875" style="105" bestFit="1" customWidth="1"/>
    <col min="11021" max="11024" width="9.7109375" style="105" customWidth="1"/>
    <col min="11025" max="11025" width="12.28515625" style="105" customWidth="1"/>
    <col min="11026" max="11026" width="29" style="105" customWidth="1"/>
    <col min="11027" max="11027" width="14.28515625" style="105" customWidth="1"/>
    <col min="11028" max="11263" width="7.28515625" style="105"/>
    <col min="11264" max="11264" width="3" style="105" customWidth="1"/>
    <col min="11265" max="11265" width="5" style="105" bestFit="1" customWidth="1"/>
    <col min="11266" max="11266" width="4.7109375" style="105" bestFit="1" customWidth="1"/>
    <col min="11267" max="11267" width="7.28515625" style="105"/>
    <col min="11268" max="11268" width="15.5703125" style="105" customWidth="1"/>
    <col min="11269" max="11269" width="2.28515625" style="105" bestFit="1" customWidth="1"/>
    <col min="11270" max="11270" width="19" style="105" customWidth="1"/>
    <col min="11271" max="11271" width="3.28515625" style="105" bestFit="1" customWidth="1"/>
    <col min="11272" max="11272" width="3.7109375" style="105" bestFit="1" customWidth="1"/>
    <col min="11273" max="11273" width="7.42578125" style="105" customWidth="1"/>
    <col min="11274" max="11274" width="4.7109375" style="105" bestFit="1" customWidth="1"/>
    <col min="11275" max="11275" width="4" style="105" bestFit="1" customWidth="1"/>
    <col min="11276" max="11276" width="1.85546875" style="105" bestFit="1" customWidth="1"/>
    <col min="11277" max="11280" width="9.7109375" style="105" customWidth="1"/>
    <col min="11281" max="11281" width="12.28515625" style="105" customWidth="1"/>
    <col min="11282" max="11282" width="29" style="105" customWidth="1"/>
    <col min="11283" max="11283" width="14.28515625" style="105" customWidth="1"/>
    <col min="11284" max="11519" width="7.28515625" style="105"/>
    <col min="11520" max="11520" width="3" style="105" customWidth="1"/>
    <col min="11521" max="11521" width="5" style="105" bestFit="1" customWidth="1"/>
    <col min="11522" max="11522" width="4.7109375" style="105" bestFit="1" customWidth="1"/>
    <col min="11523" max="11523" width="7.28515625" style="105"/>
    <col min="11524" max="11524" width="15.5703125" style="105" customWidth="1"/>
    <col min="11525" max="11525" width="2.28515625" style="105" bestFit="1" customWidth="1"/>
    <col min="11526" max="11526" width="19" style="105" customWidth="1"/>
    <col min="11527" max="11527" width="3.28515625" style="105" bestFit="1" customWidth="1"/>
    <col min="11528" max="11528" width="3.7109375" style="105" bestFit="1" customWidth="1"/>
    <col min="11529" max="11529" width="7.42578125" style="105" customWidth="1"/>
    <col min="11530" max="11530" width="4.7109375" style="105" bestFit="1" customWidth="1"/>
    <col min="11531" max="11531" width="4" style="105" bestFit="1" customWidth="1"/>
    <col min="11532" max="11532" width="1.85546875" style="105" bestFit="1" customWidth="1"/>
    <col min="11533" max="11536" width="9.7109375" style="105" customWidth="1"/>
    <col min="11537" max="11537" width="12.28515625" style="105" customWidth="1"/>
    <col min="11538" max="11538" width="29" style="105" customWidth="1"/>
    <col min="11539" max="11539" width="14.28515625" style="105" customWidth="1"/>
    <col min="11540" max="11775" width="7.28515625" style="105"/>
    <col min="11776" max="11776" width="3" style="105" customWidth="1"/>
    <col min="11777" max="11777" width="5" style="105" bestFit="1" customWidth="1"/>
    <col min="11778" max="11778" width="4.7109375" style="105" bestFit="1" customWidth="1"/>
    <col min="11779" max="11779" width="7.28515625" style="105"/>
    <col min="11780" max="11780" width="15.5703125" style="105" customWidth="1"/>
    <col min="11781" max="11781" width="2.28515625" style="105" bestFit="1" customWidth="1"/>
    <col min="11782" max="11782" width="19" style="105" customWidth="1"/>
    <col min="11783" max="11783" width="3.28515625" style="105" bestFit="1" customWidth="1"/>
    <col min="11784" max="11784" width="3.7109375" style="105" bestFit="1" customWidth="1"/>
    <col min="11785" max="11785" width="7.42578125" style="105" customWidth="1"/>
    <col min="11786" max="11786" width="4.7109375" style="105" bestFit="1" customWidth="1"/>
    <col min="11787" max="11787" width="4" style="105" bestFit="1" customWidth="1"/>
    <col min="11788" max="11788" width="1.85546875" style="105" bestFit="1" customWidth="1"/>
    <col min="11789" max="11792" width="9.7109375" style="105" customWidth="1"/>
    <col min="11793" max="11793" width="12.28515625" style="105" customWidth="1"/>
    <col min="11794" max="11794" width="29" style="105" customWidth="1"/>
    <col min="11795" max="11795" width="14.28515625" style="105" customWidth="1"/>
    <col min="11796" max="12031" width="7.28515625" style="105"/>
    <col min="12032" max="12032" width="3" style="105" customWidth="1"/>
    <col min="12033" max="12033" width="5" style="105" bestFit="1" customWidth="1"/>
    <col min="12034" max="12034" width="4.7109375" style="105" bestFit="1" customWidth="1"/>
    <col min="12035" max="12035" width="7.28515625" style="105"/>
    <col min="12036" max="12036" width="15.5703125" style="105" customWidth="1"/>
    <col min="12037" max="12037" width="2.28515625" style="105" bestFit="1" customWidth="1"/>
    <col min="12038" max="12038" width="19" style="105" customWidth="1"/>
    <col min="12039" max="12039" width="3.28515625" style="105" bestFit="1" customWidth="1"/>
    <col min="12040" max="12040" width="3.7109375" style="105" bestFit="1" customWidth="1"/>
    <col min="12041" max="12041" width="7.42578125" style="105" customWidth="1"/>
    <col min="12042" max="12042" width="4.7109375" style="105" bestFit="1" customWidth="1"/>
    <col min="12043" max="12043" width="4" style="105" bestFit="1" customWidth="1"/>
    <col min="12044" max="12044" width="1.85546875" style="105" bestFit="1" customWidth="1"/>
    <col min="12045" max="12048" width="9.7109375" style="105" customWidth="1"/>
    <col min="12049" max="12049" width="12.28515625" style="105" customWidth="1"/>
    <col min="12050" max="12050" width="29" style="105" customWidth="1"/>
    <col min="12051" max="12051" width="14.28515625" style="105" customWidth="1"/>
    <col min="12052" max="12287" width="7.28515625" style="105"/>
    <col min="12288" max="12288" width="3" style="105" customWidth="1"/>
    <col min="12289" max="12289" width="5" style="105" bestFit="1" customWidth="1"/>
    <col min="12290" max="12290" width="4.7109375" style="105" bestFit="1" customWidth="1"/>
    <col min="12291" max="12291" width="7.28515625" style="105"/>
    <col min="12292" max="12292" width="15.5703125" style="105" customWidth="1"/>
    <col min="12293" max="12293" width="2.28515625" style="105" bestFit="1" customWidth="1"/>
    <col min="12294" max="12294" width="19" style="105" customWidth="1"/>
    <col min="12295" max="12295" width="3.28515625" style="105" bestFit="1" customWidth="1"/>
    <col min="12296" max="12296" width="3.7109375" style="105" bestFit="1" customWidth="1"/>
    <col min="12297" max="12297" width="7.42578125" style="105" customWidth="1"/>
    <col min="12298" max="12298" width="4.7109375" style="105" bestFit="1" customWidth="1"/>
    <col min="12299" max="12299" width="4" style="105" bestFit="1" customWidth="1"/>
    <col min="12300" max="12300" width="1.85546875" style="105" bestFit="1" customWidth="1"/>
    <col min="12301" max="12304" width="9.7109375" style="105" customWidth="1"/>
    <col min="12305" max="12305" width="12.28515625" style="105" customWidth="1"/>
    <col min="12306" max="12306" width="29" style="105" customWidth="1"/>
    <col min="12307" max="12307" width="14.28515625" style="105" customWidth="1"/>
    <col min="12308" max="12543" width="7.28515625" style="105"/>
    <col min="12544" max="12544" width="3" style="105" customWidth="1"/>
    <col min="12545" max="12545" width="5" style="105" bestFit="1" customWidth="1"/>
    <col min="12546" max="12546" width="4.7109375" style="105" bestFit="1" customWidth="1"/>
    <col min="12547" max="12547" width="7.28515625" style="105"/>
    <col min="12548" max="12548" width="15.5703125" style="105" customWidth="1"/>
    <col min="12549" max="12549" width="2.28515625" style="105" bestFit="1" customWidth="1"/>
    <col min="12550" max="12550" width="19" style="105" customWidth="1"/>
    <col min="12551" max="12551" width="3.28515625" style="105" bestFit="1" customWidth="1"/>
    <col min="12552" max="12552" width="3.7109375" style="105" bestFit="1" customWidth="1"/>
    <col min="12553" max="12553" width="7.42578125" style="105" customWidth="1"/>
    <col min="12554" max="12554" width="4.7109375" style="105" bestFit="1" customWidth="1"/>
    <col min="12555" max="12555" width="4" style="105" bestFit="1" customWidth="1"/>
    <col min="12556" max="12556" width="1.85546875" style="105" bestFit="1" customWidth="1"/>
    <col min="12557" max="12560" width="9.7109375" style="105" customWidth="1"/>
    <col min="12561" max="12561" width="12.28515625" style="105" customWidth="1"/>
    <col min="12562" max="12562" width="29" style="105" customWidth="1"/>
    <col min="12563" max="12563" width="14.28515625" style="105" customWidth="1"/>
    <col min="12564" max="12799" width="7.28515625" style="105"/>
    <col min="12800" max="12800" width="3" style="105" customWidth="1"/>
    <col min="12801" max="12801" width="5" style="105" bestFit="1" customWidth="1"/>
    <col min="12802" max="12802" width="4.7109375" style="105" bestFit="1" customWidth="1"/>
    <col min="12803" max="12803" width="7.28515625" style="105"/>
    <col min="12804" max="12804" width="15.5703125" style="105" customWidth="1"/>
    <col min="12805" max="12805" width="2.28515625" style="105" bestFit="1" customWidth="1"/>
    <col min="12806" max="12806" width="19" style="105" customWidth="1"/>
    <col min="12807" max="12807" width="3.28515625" style="105" bestFit="1" customWidth="1"/>
    <col min="12808" max="12808" width="3.7109375" style="105" bestFit="1" customWidth="1"/>
    <col min="12809" max="12809" width="7.42578125" style="105" customWidth="1"/>
    <col min="12810" max="12810" width="4.7109375" style="105" bestFit="1" customWidth="1"/>
    <col min="12811" max="12811" width="4" style="105" bestFit="1" customWidth="1"/>
    <col min="12812" max="12812" width="1.85546875" style="105" bestFit="1" customWidth="1"/>
    <col min="12813" max="12816" width="9.7109375" style="105" customWidth="1"/>
    <col min="12817" max="12817" width="12.28515625" style="105" customWidth="1"/>
    <col min="12818" max="12818" width="29" style="105" customWidth="1"/>
    <col min="12819" max="12819" width="14.28515625" style="105" customWidth="1"/>
    <col min="12820" max="13055" width="7.28515625" style="105"/>
    <col min="13056" max="13056" width="3" style="105" customWidth="1"/>
    <col min="13057" max="13057" width="5" style="105" bestFit="1" customWidth="1"/>
    <col min="13058" max="13058" width="4.7109375" style="105" bestFit="1" customWidth="1"/>
    <col min="13059" max="13059" width="7.28515625" style="105"/>
    <col min="13060" max="13060" width="15.5703125" style="105" customWidth="1"/>
    <col min="13061" max="13061" width="2.28515625" style="105" bestFit="1" customWidth="1"/>
    <col min="13062" max="13062" width="19" style="105" customWidth="1"/>
    <col min="13063" max="13063" width="3.28515625" style="105" bestFit="1" customWidth="1"/>
    <col min="13064" max="13064" width="3.7109375" style="105" bestFit="1" customWidth="1"/>
    <col min="13065" max="13065" width="7.42578125" style="105" customWidth="1"/>
    <col min="13066" max="13066" width="4.7109375" style="105" bestFit="1" customWidth="1"/>
    <col min="13067" max="13067" width="4" style="105" bestFit="1" customWidth="1"/>
    <col min="13068" max="13068" width="1.85546875" style="105" bestFit="1" customWidth="1"/>
    <col min="13069" max="13072" width="9.7109375" style="105" customWidth="1"/>
    <col min="13073" max="13073" width="12.28515625" style="105" customWidth="1"/>
    <col min="13074" max="13074" width="29" style="105" customWidth="1"/>
    <col min="13075" max="13075" width="14.28515625" style="105" customWidth="1"/>
    <col min="13076" max="13311" width="7.28515625" style="105"/>
    <col min="13312" max="13312" width="3" style="105" customWidth="1"/>
    <col min="13313" max="13313" width="5" style="105" bestFit="1" customWidth="1"/>
    <col min="13314" max="13314" width="4.7109375" style="105" bestFit="1" customWidth="1"/>
    <col min="13315" max="13315" width="7.28515625" style="105"/>
    <col min="13316" max="13316" width="15.5703125" style="105" customWidth="1"/>
    <col min="13317" max="13317" width="2.28515625" style="105" bestFit="1" customWidth="1"/>
    <col min="13318" max="13318" width="19" style="105" customWidth="1"/>
    <col min="13319" max="13319" width="3.28515625" style="105" bestFit="1" customWidth="1"/>
    <col min="13320" max="13320" width="3.7109375" style="105" bestFit="1" customWidth="1"/>
    <col min="13321" max="13321" width="7.42578125" style="105" customWidth="1"/>
    <col min="13322" max="13322" width="4.7109375" style="105" bestFit="1" customWidth="1"/>
    <col min="13323" max="13323" width="4" style="105" bestFit="1" customWidth="1"/>
    <col min="13324" max="13324" width="1.85546875" style="105" bestFit="1" customWidth="1"/>
    <col min="13325" max="13328" width="9.7109375" style="105" customWidth="1"/>
    <col min="13329" max="13329" width="12.28515625" style="105" customWidth="1"/>
    <col min="13330" max="13330" width="29" style="105" customWidth="1"/>
    <col min="13331" max="13331" width="14.28515625" style="105" customWidth="1"/>
    <col min="13332" max="13567" width="7.28515625" style="105"/>
    <col min="13568" max="13568" width="3" style="105" customWidth="1"/>
    <col min="13569" max="13569" width="5" style="105" bestFit="1" customWidth="1"/>
    <col min="13570" max="13570" width="4.7109375" style="105" bestFit="1" customWidth="1"/>
    <col min="13571" max="13571" width="7.28515625" style="105"/>
    <col min="13572" max="13572" width="15.5703125" style="105" customWidth="1"/>
    <col min="13573" max="13573" width="2.28515625" style="105" bestFit="1" customWidth="1"/>
    <col min="13574" max="13574" width="19" style="105" customWidth="1"/>
    <col min="13575" max="13575" width="3.28515625" style="105" bestFit="1" customWidth="1"/>
    <col min="13576" max="13576" width="3.7109375" style="105" bestFit="1" customWidth="1"/>
    <col min="13577" max="13577" width="7.42578125" style="105" customWidth="1"/>
    <col min="13578" max="13578" width="4.7109375" style="105" bestFit="1" customWidth="1"/>
    <col min="13579" max="13579" width="4" style="105" bestFit="1" customWidth="1"/>
    <col min="13580" max="13580" width="1.85546875" style="105" bestFit="1" customWidth="1"/>
    <col min="13581" max="13584" width="9.7109375" style="105" customWidth="1"/>
    <col min="13585" max="13585" width="12.28515625" style="105" customWidth="1"/>
    <col min="13586" max="13586" width="29" style="105" customWidth="1"/>
    <col min="13587" max="13587" width="14.28515625" style="105" customWidth="1"/>
    <col min="13588" max="13823" width="7.28515625" style="105"/>
    <col min="13824" max="13824" width="3" style="105" customWidth="1"/>
    <col min="13825" max="13825" width="5" style="105" bestFit="1" customWidth="1"/>
    <col min="13826" max="13826" width="4.7109375" style="105" bestFit="1" customWidth="1"/>
    <col min="13827" max="13827" width="7.28515625" style="105"/>
    <col min="13828" max="13828" width="15.5703125" style="105" customWidth="1"/>
    <col min="13829" max="13829" width="2.28515625" style="105" bestFit="1" customWidth="1"/>
    <col min="13830" max="13830" width="19" style="105" customWidth="1"/>
    <col min="13831" max="13831" width="3.28515625" style="105" bestFit="1" customWidth="1"/>
    <col min="13832" max="13832" width="3.7109375" style="105" bestFit="1" customWidth="1"/>
    <col min="13833" max="13833" width="7.42578125" style="105" customWidth="1"/>
    <col min="13834" max="13834" width="4.7109375" style="105" bestFit="1" customWidth="1"/>
    <col min="13835" max="13835" width="4" style="105" bestFit="1" customWidth="1"/>
    <col min="13836" max="13836" width="1.85546875" style="105" bestFit="1" customWidth="1"/>
    <col min="13837" max="13840" width="9.7109375" style="105" customWidth="1"/>
    <col min="13841" max="13841" width="12.28515625" style="105" customWidth="1"/>
    <col min="13842" max="13842" width="29" style="105" customWidth="1"/>
    <col min="13843" max="13843" width="14.28515625" style="105" customWidth="1"/>
    <col min="13844" max="14079" width="7.28515625" style="105"/>
    <col min="14080" max="14080" width="3" style="105" customWidth="1"/>
    <col min="14081" max="14081" width="5" style="105" bestFit="1" customWidth="1"/>
    <col min="14082" max="14082" width="4.7109375" style="105" bestFit="1" customWidth="1"/>
    <col min="14083" max="14083" width="7.28515625" style="105"/>
    <col min="14084" max="14084" width="15.5703125" style="105" customWidth="1"/>
    <col min="14085" max="14085" width="2.28515625" style="105" bestFit="1" customWidth="1"/>
    <col min="14086" max="14086" width="19" style="105" customWidth="1"/>
    <col min="14087" max="14087" width="3.28515625" style="105" bestFit="1" customWidth="1"/>
    <col min="14088" max="14088" width="3.7109375" style="105" bestFit="1" customWidth="1"/>
    <col min="14089" max="14089" width="7.42578125" style="105" customWidth="1"/>
    <col min="14090" max="14090" width="4.7109375" style="105" bestFit="1" customWidth="1"/>
    <col min="14091" max="14091" width="4" style="105" bestFit="1" customWidth="1"/>
    <col min="14092" max="14092" width="1.85546875" style="105" bestFit="1" customWidth="1"/>
    <col min="14093" max="14096" width="9.7109375" style="105" customWidth="1"/>
    <col min="14097" max="14097" width="12.28515625" style="105" customWidth="1"/>
    <col min="14098" max="14098" width="29" style="105" customWidth="1"/>
    <col min="14099" max="14099" width="14.28515625" style="105" customWidth="1"/>
    <col min="14100" max="14335" width="7.28515625" style="105"/>
    <col min="14336" max="14336" width="3" style="105" customWidth="1"/>
    <col min="14337" max="14337" width="5" style="105" bestFit="1" customWidth="1"/>
    <col min="14338" max="14338" width="4.7109375" style="105" bestFit="1" customWidth="1"/>
    <col min="14339" max="14339" width="7.28515625" style="105"/>
    <col min="14340" max="14340" width="15.5703125" style="105" customWidth="1"/>
    <col min="14341" max="14341" width="2.28515625" style="105" bestFit="1" customWidth="1"/>
    <col min="14342" max="14342" width="19" style="105" customWidth="1"/>
    <col min="14343" max="14343" width="3.28515625" style="105" bestFit="1" customWidth="1"/>
    <col min="14344" max="14344" width="3.7109375" style="105" bestFit="1" customWidth="1"/>
    <col min="14345" max="14345" width="7.42578125" style="105" customWidth="1"/>
    <col min="14346" max="14346" width="4.7109375" style="105" bestFit="1" customWidth="1"/>
    <col min="14347" max="14347" width="4" style="105" bestFit="1" customWidth="1"/>
    <col min="14348" max="14348" width="1.85546875" style="105" bestFit="1" customWidth="1"/>
    <col min="14349" max="14352" width="9.7109375" style="105" customWidth="1"/>
    <col min="14353" max="14353" width="12.28515625" style="105" customWidth="1"/>
    <col min="14354" max="14354" width="29" style="105" customWidth="1"/>
    <col min="14355" max="14355" width="14.28515625" style="105" customWidth="1"/>
    <col min="14356" max="14591" width="7.28515625" style="105"/>
    <col min="14592" max="14592" width="3" style="105" customWidth="1"/>
    <col min="14593" max="14593" width="5" style="105" bestFit="1" customWidth="1"/>
    <col min="14594" max="14594" width="4.7109375" style="105" bestFit="1" customWidth="1"/>
    <col min="14595" max="14595" width="7.28515625" style="105"/>
    <col min="14596" max="14596" width="15.5703125" style="105" customWidth="1"/>
    <col min="14597" max="14597" width="2.28515625" style="105" bestFit="1" customWidth="1"/>
    <col min="14598" max="14598" width="19" style="105" customWidth="1"/>
    <col min="14599" max="14599" width="3.28515625" style="105" bestFit="1" customWidth="1"/>
    <col min="14600" max="14600" width="3.7109375" style="105" bestFit="1" customWidth="1"/>
    <col min="14601" max="14601" width="7.42578125" style="105" customWidth="1"/>
    <col min="14602" max="14602" width="4.7109375" style="105" bestFit="1" customWidth="1"/>
    <col min="14603" max="14603" width="4" style="105" bestFit="1" customWidth="1"/>
    <col min="14604" max="14604" width="1.85546875" style="105" bestFit="1" customWidth="1"/>
    <col min="14605" max="14608" width="9.7109375" style="105" customWidth="1"/>
    <col min="14609" max="14609" width="12.28515625" style="105" customWidth="1"/>
    <col min="14610" max="14610" width="29" style="105" customWidth="1"/>
    <col min="14611" max="14611" width="14.28515625" style="105" customWidth="1"/>
    <col min="14612" max="14847" width="7.28515625" style="105"/>
    <col min="14848" max="14848" width="3" style="105" customWidth="1"/>
    <col min="14849" max="14849" width="5" style="105" bestFit="1" customWidth="1"/>
    <col min="14850" max="14850" width="4.7109375" style="105" bestFit="1" customWidth="1"/>
    <col min="14851" max="14851" width="7.28515625" style="105"/>
    <col min="14852" max="14852" width="15.5703125" style="105" customWidth="1"/>
    <col min="14853" max="14853" width="2.28515625" style="105" bestFit="1" customWidth="1"/>
    <col min="14854" max="14854" width="19" style="105" customWidth="1"/>
    <col min="14855" max="14855" width="3.28515625" style="105" bestFit="1" customWidth="1"/>
    <col min="14856" max="14856" width="3.7109375" style="105" bestFit="1" customWidth="1"/>
    <col min="14857" max="14857" width="7.42578125" style="105" customWidth="1"/>
    <col min="14858" max="14858" width="4.7109375" style="105" bestFit="1" customWidth="1"/>
    <col min="14859" max="14859" width="4" style="105" bestFit="1" customWidth="1"/>
    <col min="14860" max="14860" width="1.85546875" style="105" bestFit="1" customWidth="1"/>
    <col min="14861" max="14864" width="9.7109375" style="105" customWidth="1"/>
    <col min="14865" max="14865" width="12.28515625" style="105" customWidth="1"/>
    <col min="14866" max="14866" width="29" style="105" customWidth="1"/>
    <col min="14867" max="14867" width="14.28515625" style="105" customWidth="1"/>
    <col min="14868" max="15103" width="7.28515625" style="105"/>
    <col min="15104" max="15104" width="3" style="105" customWidth="1"/>
    <col min="15105" max="15105" width="5" style="105" bestFit="1" customWidth="1"/>
    <col min="15106" max="15106" width="4.7109375" style="105" bestFit="1" customWidth="1"/>
    <col min="15107" max="15107" width="7.28515625" style="105"/>
    <col min="15108" max="15108" width="15.5703125" style="105" customWidth="1"/>
    <col min="15109" max="15109" width="2.28515625" style="105" bestFit="1" customWidth="1"/>
    <col min="15110" max="15110" width="19" style="105" customWidth="1"/>
    <col min="15111" max="15111" width="3.28515625" style="105" bestFit="1" customWidth="1"/>
    <col min="15112" max="15112" width="3.7109375" style="105" bestFit="1" customWidth="1"/>
    <col min="15113" max="15113" width="7.42578125" style="105" customWidth="1"/>
    <col min="15114" max="15114" width="4.7109375" style="105" bestFit="1" customWidth="1"/>
    <col min="15115" max="15115" width="4" style="105" bestFit="1" customWidth="1"/>
    <col min="15116" max="15116" width="1.85546875" style="105" bestFit="1" customWidth="1"/>
    <col min="15117" max="15120" width="9.7109375" style="105" customWidth="1"/>
    <col min="15121" max="15121" width="12.28515625" style="105" customWidth="1"/>
    <col min="15122" max="15122" width="29" style="105" customWidth="1"/>
    <col min="15123" max="15123" width="14.28515625" style="105" customWidth="1"/>
    <col min="15124" max="15359" width="7.28515625" style="105"/>
    <col min="15360" max="15360" width="3" style="105" customWidth="1"/>
    <col min="15361" max="15361" width="5" style="105" bestFit="1" customWidth="1"/>
    <col min="15362" max="15362" width="4.7109375" style="105" bestFit="1" customWidth="1"/>
    <col min="15363" max="15363" width="7.28515625" style="105"/>
    <col min="15364" max="15364" width="15.5703125" style="105" customWidth="1"/>
    <col min="15365" max="15365" width="2.28515625" style="105" bestFit="1" customWidth="1"/>
    <col min="15366" max="15366" width="19" style="105" customWidth="1"/>
    <col min="15367" max="15367" width="3.28515625" style="105" bestFit="1" customWidth="1"/>
    <col min="15368" max="15368" width="3.7109375" style="105" bestFit="1" customWidth="1"/>
    <col min="15369" max="15369" width="7.42578125" style="105" customWidth="1"/>
    <col min="15370" max="15370" width="4.7109375" style="105" bestFit="1" customWidth="1"/>
    <col min="15371" max="15371" width="4" style="105" bestFit="1" customWidth="1"/>
    <col min="15372" max="15372" width="1.85546875" style="105" bestFit="1" customWidth="1"/>
    <col min="15373" max="15376" width="9.7109375" style="105" customWidth="1"/>
    <col min="15377" max="15377" width="12.28515625" style="105" customWidth="1"/>
    <col min="15378" max="15378" width="29" style="105" customWidth="1"/>
    <col min="15379" max="15379" width="14.28515625" style="105" customWidth="1"/>
    <col min="15380" max="15615" width="7.28515625" style="105"/>
    <col min="15616" max="15616" width="3" style="105" customWidth="1"/>
    <col min="15617" max="15617" width="5" style="105" bestFit="1" customWidth="1"/>
    <col min="15618" max="15618" width="4.7109375" style="105" bestFit="1" customWidth="1"/>
    <col min="15619" max="15619" width="7.28515625" style="105"/>
    <col min="15620" max="15620" width="15.5703125" style="105" customWidth="1"/>
    <col min="15621" max="15621" width="2.28515625" style="105" bestFit="1" customWidth="1"/>
    <col min="15622" max="15622" width="19" style="105" customWidth="1"/>
    <col min="15623" max="15623" width="3.28515625" style="105" bestFit="1" customWidth="1"/>
    <col min="15624" max="15624" width="3.7109375" style="105" bestFit="1" customWidth="1"/>
    <col min="15625" max="15625" width="7.42578125" style="105" customWidth="1"/>
    <col min="15626" max="15626" width="4.7109375" style="105" bestFit="1" customWidth="1"/>
    <col min="15627" max="15627" width="4" style="105" bestFit="1" customWidth="1"/>
    <col min="15628" max="15628" width="1.85546875" style="105" bestFit="1" customWidth="1"/>
    <col min="15629" max="15632" width="9.7109375" style="105" customWidth="1"/>
    <col min="15633" max="15633" width="12.28515625" style="105" customWidth="1"/>
    <col min="15634" max="15634" width="29" style="105" customWidth="1"/>
    <col min="15635" max="15635" width="14.28515625" style="105" customWidth="1"/>
    <col min="15636" max="15871" width="7.28515625" style="105"/>
    <col min="15872" max="15872" width="3" style="105" customWidth="1"/>
    <col min="15873" max="15873" width="5" style="105" bestFit="1" customWidth="1"/>
    <col min="15874" max="15874" width="4.7109375" style="105" bestFit="1" customWidth="1"/>
    <col min="15875" max="15875" width="7.28515625" style="105"/>
    <col min="15876" max="15876" width="15.5703125" style="105" customWidth="1"/>
    <col min="15877" max="15877" width="2.28515625" style="105" bestFit="1" customWidth="1"/>
    <col min="15878" max="15878" width="19" style="105" customWidth="1"/>
    <col min="15879" max="15879" width="3.28515625" style="105" bestFit="1" customWidth="1"/>
    <col min="15880" max="15880" width="3.7109375" style="105" bestFit="1" customWidth="1"/>
    <col min="15881" max="15881" width="7.42578125" style="105" customWidth="1"/>
    <col min="15882" max="15882" width="4.7109375" style="105" bestFit="1" customWidth="1"/>
    <col min="15883" max="15883" width="4" style="105" bestFit="1" customWidth="1"/>
    <col min="15884" max="15884" width="1.85546875" style="105" bestFit="1" customWidth="1"/>
    <col min="15885" max="15888" width="9.7109375" style="105" customWidth="1"/>
    <col min="15889" max="15889" width="12.28515625" style="105" customWidth="1"/>
    <col min="15890" max="15890" width="29" style="105" customWidth="1"/>
    <col min="15891" max="15891" width="14.28515625" style="105" customWidth="1"/>
    <col min="15892" max="16127" width="7.28515625" style="105"/>
    <col min="16128" max="16128" width="3" style="105" customWidth="1"/>
    <col min="16129" max="16129" width="5" style="105" bestFit="1" customWidth="1"/>
    <col min="16130" max="16130" width="4.7109375" style="105" bestFit="1" customWidth="1"/>
    <col min="16131" max="16131" width="7.28515625" style="105"/>
    <col min="16132" max="16132" width="15.5703125" style="105" customWidth="1"/>
    <col min="16133" max="16133" width="2.28515625" style="105" bestFit="1" customWidth="1"/>
    <col min="16134" max="16134" width="19" style="105" customWidth="1"/>
    <col min="16135" max="16135" width="3.28515625" style="105" bestFit="1" customWidth="1"/>
    <col min="16136" max="16136" width="3.7109375" style="105" bestFit="1" customWidth="1"/>
    <col min="16137" max="16137" width="7.42578125" style="105" customWidth="1"/>
    <col min="16138" max="16138" width="4.7109375" style="105" bestFit="1" customWidth="1"/>
    <col min="16139" max="16139" width="4" style="105" bestFit="1" customWidth="1"/>
    <col min="16140" max="16140" width="1.85546875" style="105" bestFit="1" customWidth="1"/>
    <col min="16141" max="16144" width="9.7109375" style="105" customWidth="1"/>
    <col min="16145" max="16145" width="12.28515625" style="105" customWidth="1"/>
    <col min="16146" max="16146" width="29" style="105" customWidth="1"/>
    <col min="16147" max="16147" width="14.28515625" style="105" customWidth="1"/>
    <col min="16148" max="16384" width="7.28515625" style="105"/>
  </cols>
  <sheetData>
    <row r="1" spans="1:19" s="111" customFormat="1" ht="24" customHeight="1" x14ac:dyDescent="0.2">
      <c r="A1" s="45" t="s">
        <v>1204</v>
      </c>
      <c r="B1" s="45" t="s">
        <v>1205</v>
      </c>
      <c r="C1" s="45" t="s">
        <v>1195</v>
      </c>
      <c r="D1" s="45" t="s">
        <v>1206</v>
      </c>
      <c r="E1" s="46" t="s">
        <v>1207</v>
      </c>
      <c r="F1" s="45" t="s">
        <v>1208</v>
      </c>
      <c r="G1" s="45" t="s">
        <v>1209</v>
      </c>
      <c r="H1" s="45" t="s">
        <v>1210</v>
      </c>
      <c r="I1" s="45" t="s">
        <v>1211</v>
      </c>
      <c r="J1" s="45" t="s">
        <v>1212</v>
      </c>
      <c r="K1" s="47" t="s">
        <v>1213</v>
      </c>
      <c r="L1" s="48" t="s">
        <v>1214</v>
      </c>
      <c r="M1" s="45" t="s">
        <v>1215</v>
      </c>
      <c r="N1" s="49" t="s">
        <v>1216</v>
      </c>
      <c r="O1" s="49" t="s">
        <v>1217</v>
      </c>
      <c r="P1" s="49" t="s">
        <v>1218</v>
      </c>
      <c r="Q1" s="49" t="s">
        <v>1219</v>
      </c>
      <c r="R1" s="95" t="s">
        <v>1220</v>
      </c>
      <c r="S1" s="23"/>
    </row>
    <row r="2" spans="1:19" ht="11.25" customHeight="1" x14ac:dyDescent="0.2">
      <c r="A2" s="1" t="s">
        <v>332</v>
      </c>
      <c r="B2" s="1" t="s">
        <v>954</v>
      </c>
      <c r="C2" s="1">
        <v>1</v>
      </c>
      <c r="D2" s="1">
        <v>0</v>
      </c>
      <c r="E2" s="2" t="s">
        <v>956</v>
      </c>
      <c r="F2" s="1" t="s">
        <v>957</v>
      </c>
      <c r="G2" s="1" t="s">
        <v>6</v>
      </c>
      <c r="H2" s="1" t="s">
        <v>958</v>
      </c>
      <c r="I2" s="1">
        <v>3</v>
      </c>
      <c r="J2" s="18">
        <v>43</v>
      </c>
      <c r="K2" s="52">
        <v>53.84</v>
      </c>
      <c r="L2" s="51">
        <v>14.75</v>
      </c>
      <c r="M2" s="1">
        <v>1990</v>
      </c>
      <c r="N2" s="94" t="s">
        <v>10</v>
      </c>
      <c r="O2" s="4" t="s">
        <v>10</v>
      </c>
      <c r="P2" s="4" t="s">
        <v>10</v>
      </c>
      <c r="Q2" s="5" t="s">
        <v>9</v>
      </c>
      <c r="R2" s="6"/>
      <c r="S2" s="23"/>
    </row>
    <row r="3" spans="1:19" ht="11.25" customHeight="1" x14ac:dyDescent="0.2">
      <c r="A3" s="1" t="s">
        <v>332</v>
      </c>
      <c r="B3" s="1" t="s">
        <v>959</v>
      </c>
      <c r="C3" s="1">
        <v>2</v>
      </c>
      <c r="D3" s="1">
        <v>0</v>
      </c>
      <c r="E3" s="2" t="s">
        <v>960</v>
      </c>
      <c r="F3" s="1" t="s">
        <v>961</v>
      </c>
      <c r="G3" s="1" t="s">
        <v>6</v>
      </c>
      <c r="H3" s="1" t="s">
        <v>958</v>
      </c>
      <c r="I3" s="1">
        <v>3</v>
      </c>
      <c r="J3" s="18">
        <v>43</v>
      </c>
      <c r="K3" s="52">
        <v>50.84</v>
      </c>
      <c r="L3" s="51">
        <v>12.95</v>
      </c>
      <c r="M3" s="1">
        <v>1990</v>
      </c>
      <c r="N3" s="94" t="s">
        <v>10</v>
      </c>
      <c r="O3" s="4" t="s">
        <v>17</v>
      </c>
      <c r="P3" s="4" t="s">
        <v>10</v>
      </c>
      <c r="Q3" s="5" t="s">
        <v>9</v>
      </c>
      <c r="R3" s="6"/>
      <c r="S3" s="23"/>
    </row>
    <row r="4" spans="1:19" ht="11.25" customHeight="1" x14ac:dyDescent="0.2">
      <c r="A4" s="1" t="s">
        <v>332</v>
      </c>
      <c r="B4" s="1" t="s">
        <v>954</v>
      </c>
      <c r="C4" s="1">
        <v>3</v>
      </c>
      <c r="D4" s="1">
        <v>248</v>
      </c>
      <c r="E4" s="2" t="s">
        <v>955</v>
      </c>
      <c r="F4" s="1" t="s">
        <v>464</v>
      </c>
      <c r="G4" s="1" t="s">
        <v>6</v>
      </c>
      <c r="H4" s="1" t="s">
        <v>600</v>
      </c>
      <c r="I4" s="1">
        <v>1</v>
      </c>
      <c r="J4" s="18" t="s">
        <v>8</v>
      </c>
      <c r="K4" s="52">
        <v>9.85</v>
      </c>
      <c r="L4" s="51">
        <v>64.2</v>
      </c>
      <c r="M4" s="1">
        <v>1991</v>
      </c>
      <c r="N4" s="4" t="s">
        <v>9</v>
      </c>
      <c r="O4" s="4" t="s">
        <v>9</v>
      </c>
      <c r="P4" s="4" t="s">
        <v>9</v>
      </c>
      <c r="Q4" s="5" t="s">
        <v>9</v>
      </c>
      <c r="R4" s="6"/>
      <c r="S4" s="23"/>
    </row>
    <row r="5" spans="1:19" ht="11.25" customHeight="1" x14ac:dyDescent="0.2">
      <c r="A5" s="1" t="s">
        <v>332</v>
      </c>
      <c r="B5" s="1" t="s">
        <v>959</v>
      </c>
      <c r="C5" s="1">
        <v>4</v>
      </c>
      <c r="D5" s="1">
        <v>930</v>
      </c>
      <c r="E5" s="2" t="s">
        <v>962</v>
      </c>
      <c r="F5" s="1" t="s">
        <v>961</v>
      </c>
      <c r="G5" s="1" t="s">
        <v>15</v>
      </c>
      <c r="H5" s="1" t="s">
        <v>29</v>
      </c>
      <c r="I5" s="1">
        <v>8</v>
      </c>
      <c r="J5" s="18" t="s">
        <v>8</v>
      </c>
      <c r="K5" s="52">
        <v>120</v>
      </c>
      <c r="L5" s="51">
        <v>13.8</v>
      </c>
      <c r="M5" s="1">
        <v>1995</v>
      </c>
      <c r="N5" s="4" t="s">
        <v>10</v>
      </c>
      <c r="O5" s="4" t="s">
        <v>10</v>
      </c>
      <c r="P5" s="4" t="s">
        <v>10</v>
      </c>
      <c r="Q5" s="5" t="s">
        <v>10</v>
      </c>
      <c r="R5" s="6"/>
      <c r="S5" s="23"/>
    </row>
    <row r="6" spans="1:19" ht="11.25" customHeight="1" x14ac:dyDescent="0.2">
      <c r="A6" s="1" t="s">
        <v>332</v>
      </c>
      <c r="B6" s="1" t="s">
        <v>954</v>
      </c>
      <c r="C6" s="1">
        <v>5</v>
      </c>
      <c r="D6" s="1">
        <v>900</v>
      </c>
      <c r="E6" s="2" t="s">
        <v>963</v>
      </c>
      <c r="F6" s="1" t="s">
        <v>957</v>
      </c>
      <c r="G6" s="1" t="s">
        <v>15</v>
      </c>
      <c r="H6" s="1" t="s">
        <v>29</v>
      </c>
      <c r="I6" s="1">
        <v>7</v>
      </c>
      <c r="J6" s="18" t="s">
        <v>8</v>
      </c>
      <c r="K6" s="52">
        <v>164</v>
      </c>
      <c r="L6" s="51">
        <v>13.5</v>
      </c>
      <c r="M6" s="1">
        <v>1994</v>
      </c>
      <c r="N6" s="4" t="s">
        <v>10</v>
      </c>
      <c r="O6" s="4" t="s">
        <v>10</v>
      </c>
      <c r="P6" s="4" t="s">
        <v>10</v>
      </c>
      <c r="Q6" s="5" t="s">
        <v>10</v>
      </c>
      <c r="R6" s="6"/>
      <c r="S6" s="23"/>
    </row>
    <row r="7" spans="1:19" ht="11.25" customHeight="1" x14ac:dyDescent="0.2">
      <c r="A7" s="1" t="s">
        <v>332</v>
      </c>
      <c r="B7" s="1" t="s">
        <v>954</v>
      </c>
      <c r="C7" s="1">
        <v>6</v>
      </c>
      <c r="D7" s="1">
        <v>2110</v>
      </c>
      <c r="E7" s="2" t="s">
        <v>964</v>
      </c>
      <c r="F7" s="1" t="s">
        <v>29</v>
      </c>
      <c r="G7" s="1" t="s">
        <v>13</v>
      </c>
      <c r="H7" s="1" t="s">
        <v>7</v>
      </c>
      <c r="I7" s="1">
        <v>4</v>
      </c>
      <c r="J7" s="18" t="s">
        <v>193</v>
      </c>
      <c r="K7" s="52">
        <v>65.150000000000006</v>
      </c>
      <c r="L7" s="51">
        <v>5.2</v>
      </c>
      <c r="M7" s="1">
        <v>1994</v>
      </c>
      <c r="N7" s="94" t="s">
        <v>10</v>
      </c>
      <c r="O7" s="4" t="s">
        <v>17</v>
      </c>
      <c r="P7" s="4" t="s">
        <v>9</v>
      </c>
      <c r="Q7" s="5" t="s">
        <v>10</v>
      </c>
      <c r="R7" s="6"/>
      <c r="S7" s="23"/>
    </row>
    <row r="8" spans="1:19" ht="11.25" customHeight="1" x14ac:dyDescent="0.2">
      <c r="A8" s="1" t="s">
        <v>332</v>
      </c>
      <c r="B8" s="1" t="s">
        <v>954</v>
      </c>
      <c r="C8" s="1">
        <v>7</v>
      </c>
      <c r="D8" s="1">
        <v>3190</v>
      </c>
      <c r="E8" s="2" t="s">
        <v>965</v>
      </c>
      <c r="F8" s="1" t="s">
        <v>966</v>
      </c>
      <c r="G8" s="1" t="s">
        <v>15</v>
      </c>
      <c r="H8" s="1" t="s">
        <v>967</v>
      </c>
      <c r="I8" s="1">
        <v>8</v>
      </c>
      <c r="J8" s="18" t="s">
        <v>8</v>
      </c>
      <c r="K8" s="52">
        <v>278.39999999999998</v>
      </c>
      <c r="L8" s="51">
        <v>13.4</v>
      </c>
      <c r="M8" s="1">
        <v>1994</v>
      </c>
      <c r="N8" s="4" t="s">
        <v>10</v>
      </c>
      <c r="O8" s="4" t="s">
        <v>10</v>
      </c>
      <c r="P8" s="4" t="s">
        <v>10</v>
      </c>
      <c r="Q8" s="5" t="s">
        <v>10</v>
      </c>
      <c r="R8" s="6"/>
      <c r="S8" s="23"/>
    </row>
    <row r="9" spans="1:19" ht="11.25" customHeight="1" x14ac:dyDescent="0.2">
      <c r="A9" s="1" t="s">
        <v>332</v>
      </c>
      <c r="B9" s="1" t="s">
        <v>959</v>
      </c>
      <c r="C9" s="1">
        <v>8</v>
      </c>
      <c r="D9" s="1">
        <v>3190</v>
      </c>
      <c r="E9" s="2" t="s">
        <v>968</v>
      </c>
      <c r="F9" s="1" t="s">
        <v>969</v>
      </c>
      <c r="G9" s="1" t="s">
        <v>15</v>
      </c>
      <c r="H9" s="1" t="s">
        <v>967</v>
      </c>
      <c r="I9" s="1">
        <v>8</v>
      </c>
      <c r="J9" s="18" t="s">
        <v>8</v>
      </c>
      <c r="K9" s="52">
        <v>249.6</v>
      </c>
      <c r="L9" s="51">
        <v>13</v>
      </c>
      <c r="M9" s="1">
        <v>1995</v>
      </c>
      <c r="N9" s="4" t="s">
        <v>10</v>
      </c>
      <c r="O9" s="4" t="s">
        <v>10</v>
      </c>
      <c r="P9" s="4" t="s">
        <v>10</v>
      </c>
      <c r="Q9" s="5" t="s">
        <v>10</v>
      </c>
      <c r="R9" s="6"/>
      <c r="S9" s="23"/>
    </row>
    <row r="10" spans="1:19" ht="11.25" customHeight="1" x14ac:dyDescent="0.2">
      <c r="A10" s="1" t="s">
        <v>332</v>
      </c>
      <c r="B10" s="1" t="s">
        <v>954</v>
      </c>
      <c r="C10" s="1">
        <v>9</v>
      </c>
      <c r="D10" s="1">
        <v>3750</v>
      </c>
      <c r="E10" s="2" t="s">
        <v>970</v>
      </c>
      <c r="F10" s="1" t="s">
        <v>603</v>
      </c>
      <c r="G10" s="1" t="s">
        <v>13</v>
      </c>
      <c r="H10" s="1" t="s">
        <v>26</v>
      </c>
      <c r="I10" s="1">
        <v>2</v>
      </c>
      <c r="J10" s="18" t="s">
        <v>8</v>
      </c>
      <c r="K10" s="52">
        <v>46</v>
      </c>
      <c r="L10" s="51">
        <v>6</v>
      </c>
      <c r="M10" s="1">
        <v>1994</v>
      </c>
      <c r="N10" s="94" t="s">
        <v>10</v>
      </c>
      <c r="O10" s="4" t="s">
        <v>17</v>
      </c>
      <c r="P10" s="4" t="s">
        <v>9</v>
      </c>
      <c r="Q10" s="5" t="s">
        <v>10</v>
      </c>
      <c r="R10" s="6"/>
      <c r="S10" s="23"/>
    </row>
    <row r="11" spans="1:19" ht="11.25" customHeight="1" x14ac:dyDescent="0.2">
      <c r="A11" s="1" t="s">
        <v>332</v>
      </c>
      <c r="B11" s="1" t="s">
        <v>954</v>
      </c>
      <c r="C11" s="1">
        <v>10</v>
      </c>
      <c r="D11" s="1">
        <v>4544</v>
      </c>
      <c r="E11" s="2" t="s">
        <v>971</v>
      </c>
      <c r="F11" s="1" t="s">
        <v>603</v>
      </c>
      <c r="G11" s="1" t="s">
        <v>6</v>
      </c>
      <c r="H11" s="1" t="s">
        <v>972</v>
      </c>
      <c r="I11" s="1">
        <v>1</v>
      </c>
      <c r="J11" s="18" t="s">
        <v>113</v>
      </c>
      <c r="K11" s="52">
        <v>8.27</v>
      </c>
      <c r="L11" s="51">
        <v>26.4</v>
      </c>
      <c r="M11" s="1">
        <v>1994</v>
      </c>
      <c r="N11" s="4" t="s">
        <v>9</v>
      </c>
      <c r="O11" s="4" t="s">
        <v>9</v>
      </c>
      <c r="P11" s="4" t="s">
        <v>9</v>
      </c>
      <c r="Q11" s="5" t="s">
        <v>9</v>
      </c>
      <c r="R11" s="6"/>
      <c r="S11" s="23"/>
    </row>
    <row r="12" spans="1:19" ht="11.25" customHeight="1" x14ac:dyDescent="0.2">
      <c r="A12" s="1" t="s">
        <v>332</v>
      </c>
      <c r="B12" s="1" t="s">
        <v>973</v>
      </c>
      <c r="C12" s="1">
        <v>11</v>
      </c>
      <c r="D12" s="1">
        <v>0</v>
      </c>
      <c r="E12" s="2" t="s">
        <v>974</v>
      </c>
      <c r="F12" s="1" t="s">
        <v>975</v>
      </c>
      <c r="G12" s="1" t="s">
        <v>6</v>
      </c>
      <c r="H12" s="1" t="s">
        <v>976</v>
      </c>
      <c r="I12" s="1">
        <v>3</v>
      </c>
      <c r="J12" s="18" t="s">
        <v>116</v>
      </c>
      <c r="K12" s="52">
        <v>31.46</v>
      </c>
      <c r="L12" s="51">
        <v>26.85</v>
      </c>
      <c r="M12" s="1">
        <v>1994</v>
      </c>
      <c r="N12" s="94" t="s">
        <v>10</v>
      </c>
      <c r="O12" s="4" t="s">
        <v>17</v>
      </c>
      <c r="P12" s="4" t="s">
        <v>9</v>
      </c>
      <c r="Q12" s="5" t="s">
        <v>10</v>
      </c>
      <c r="R12" s="6"/>
      <c r="S12" s="23"/>
    </row>
    <row r="13" spans="1:19" ht="11.25" x14ac:dyDescent="0.2">
      <c r="A13" s="1" t="s">
        <v>332</v>
      </c>
      <c r="B13" s="1" t="s">
        <v>959</v>
      </c>
      <c r="C13" s="1">
        <v>12</v>
      </c>
      <c r="D13" s="1">
        <v>0</v>
      </c>
      <c r="E13" s="8" t="s">
        <v>1190</v>
      </c>
      <c r="F13" s="1" t="s">
        <v>975</v>
      </c>
      <c r="G13" s="1" t="s">
        <v>6</v>
      </c>
      <c r="H13" s="1" t="s">
        <v>976</v>
      </c>
      <c r="I13" s="1">
        <v>3</v>
      </c>
      <c r="J13" s="18" t="s">
        <v>116</v>
      </c>
      <c r="K13" s="52">
        <v>31.46</v>
      </c>
      <c r="L13" s="51">
        <v>26.85</v>
      </c>
      <c r="M13" s="1">
        <v>1994</v>
      </c>
      <c r="N13" s="94" t="s">
        <v>10</v>
      </c>
      <c r="O13" s="4" t="s">
        <v>17</v>
      </c>
      <c r="P13" s="4" t="s">
        <v>9</v>
      </c>
      <c r="Q13" s="5" t="s">
        <v>10</v>
      </c>
      <c r="R13" s="6"/>
      <c r="S13" s="23"/>
    </row>
    <row r="14" spans="1:19" ht="11.25" customHeight="1" x14ac:dyDescent="0.2">
      <c r="A14" s="1" t="s">
        <v>332</v>
      </c>
      <c r="B14" s="1" t="s">
        <v>973</v>
      </c>
      <c r="C14" s="1">
        <v>13</v>
      </c>
      <c r="D14" s="1">
        <v>198</v>
      </c>
      <c r="E14" s="2" t="s">
        <v>977</v>
      </c>
      <c r="F14" s="1" t="s">
        <v>975</v>
      </c>
      <c r="G14" s="1" t="s">
        <v>6</v>
      </c>
      <c r="H14" s="1" t="s">
        <v>978</v>
      </c>
      <c r="I14" s="1">
        <v>1</v>
      </c>
      <c r="J14" s="18" t="s">
        <v>635</v>
      </c>
      <c r="K14" s="52">
        <v>22.96</v>
      </c>
      <c r="L14" s="51">
        <v>23.85</v>
      </c>
      <c r="M14" s="1">
        <v>1994</v>
      </c>
      <c r="N14" s="94" t="s">
        <v>10</v>
      </c>
      <c r="O14" s="4" t="s">
        <v>17</v>
      </c>
      <c r="P14" s="4" t="s">
        <v>9</v>
      </c>
      <c r="Q14" s="5" t="s">
        <v>10</v>
      </c>
      <c r="R14" s="6"/>
      <c r="S14" s="23"/>
    </row>
    <row r="15" spans="1:19" ht="11.25" x14ac:dyDescent="0.2">
      <c r="A15" s="1" t="s">
        <v>332</v>
      </c>
      <c r="B15" s="27">
        <v>658</v>
      </c>
      <c r="C15" s="1">
        <v>14</v>
      </c>
      <c r="D15" s="1">
        <v>198</v>
      </c>
      <c r="E15" s="8" t="s">
        <v>1192</v>
      </c>
      <c r="F15" s="1" t="s">
        <v>975</v>
      </c>
      <c r="G15" s="1" t="s">
        <v>6</v>
      </c>
      <c r="H15" s="1" t="s">
        <v>978</v>
      </c>
      <c r="I15" s="1">
        <v>1</v>
      </c>
      <c r="J15" s="18" t="s">
        <v>635</v>
      </c>
      <c r="K15" s="52">
        <v>22.96</v>
      </c>
      <c r="L15" s="51">
        <v>23.85</v>
      </c>
      <c r="M15" s="1">
        <v>1994</v>
      </c>
      <c r="N15" s="94" t="s">
        <v>10</v>
      </c>
      <c r="O15" s="4" t="s">
        <v>17</v>
      </c>
      <c r="P15" s="4" t="s">
        <v>9</v>
      </c>
      <c r="Q15" s="5" t="s">
        <v>10</v>
      </c>
      <c r="R15" s="6"/>
      <c r="S15" s="23"/>
    </row>
    <row r="16" spans="1:19" ht="11.25" customHeight="1" x14ac:dyDescent="0.2">
      <c r="A16" s="1" t="s">
        <v>332</v>
      </c>
      <c r="B16" s="1" t="s">
        <v>973</v>
      </c>
      <c r="C16" s="1">
        <v>15</v>
      </c>
      <c r="D16" s="1">
        <v>870</v>
      </c>
      <c r="E16" s="2" t="s">
        <v>979</v>
      </c>
      <c r="F16" s="1" t="s">
        <v>980</v>
      </c>
      <c r="G16" s="1" t="s">
        <v>6</v>
      </c>
      <c r="H16" s="1" t="s">
        <v>981</v>
      </c>
      <c r="I16" s="1">
        <v>1</v>
      </c>
      <c r="J16" s="18" t="s">
        <v>8</v>
      </c>
      <c r="K16" s="52">
        <v>12</v>
      </c>
      <c r="L16" s="51">
        <v>26.46</v>
      </c>
      <c r="M16" s="1">
        <v>1994</v>
      </c>
      <c r="N16" s="4" t="s">
        <v>9</v>
      </c>
      <c r="O16" s="4" t="s">
        <v>9</v>
      </c>
      <c r="P16" s="4" t="s">
        <v>9</v>
      </c>
      <c r="Q16" s="5" t="s">
        <v>9</v>
      </c>
      <c r="R16" s="6"/>
      <c r="S16" s="23"/>
    </row>
    <row r="17" spans="1:19" ht="11.25" customHeight="1" x14ac:dyDescent="0.2">
      <c r="A17" s="1" t="s">
        <v>332</v>
      </c>
      <c r="B17" s="1" t="s">
        <v>973</v>
      </c>
      <c r="C17" s="1">
        <v>16</v>
      </c>
      <c r="D17" s="1">
        <v>1900</v>
      </c>
      <c r="E17" s="2" t="s">
        <v>982</v>
      </c>
      <c r="F17" s="1" t="s">
        <v>983</v>
      </c>
      <c r="G17" s="1" t="s">
        <v>13</v>
      </c>
      <c r="H17" s="1" t="s">
        <v>984</v>
      </c>
      <c r="I17" s="1">
        <v>4</v>
      </c>
      <c r="J17" s="18" t="s">
        <v>337</v>
      </c>
      <c r="K17" s="52">
        <v>67.8</v>
      </c>
      <c r="L17" s="51">
        <v>7.6</v>
      </c>
      <c r="M17" s="1">
        <v>1994</v>
      </c>
      <c r="N17" s="94" t="s">
        <v>10</v>
      </c>
      <c r="O17" s="4" t="s">
        <v>17</v>
      </c>
      <c r="P17" s="4" t="s">
        <v>9</v>
      </c>
      <c r="Q17" s="5" t="s">
        <v>10</v>
      </c>
      <c r="R17" s="6"/>
      <c r="S17" s="23"/>
    </row>
    <row r="18" spans="1:19" ht="11.25" customHeight="1" x14ac:dyDescent="0.2">
      <c r="A18" s="1" t="s">
        <v>332</v>
      </c>
      <c r="B18" s="1" t="s">
        <v>973</v>
      </c>
      <c r="C18" s="1">
        <v>17</v>
      </c>
      <c r="D18" s="1">
        <v>3400</v>
      </c>
      <c r="E18" s="2" t="s">
        <v>985</v>
      </c>
      <c r="F18" s="1" t="s">
        <v>986</v>
      </c>
      <c r="G18" s="1" t="s">
        <v>13</v>
      </c>
      <c r="H18" s="1" t="s">
        <v>7</v>
      </c>
      <c r="I18" s="1">
        <v>2</v>
      </c>
      <c r="J18" s="18" t="s">
        <v>8</v>
      </c>
      <c r="K18" s="52">
        <v>40</v>
      </c>
      <c r="L18" s="51">
        <v>6.5</v>
      </c>
      <c r="M18" s="1">
        <v>1995</v>
      </c>
      <c r="N18" s="94" t="s">
        <v>10</v>
      </c>
      <c r="O18" s="4" t="s">
        <v>17</v>
      </c>
      <c r="P18" s="4" t="s">
        <v>9</v>
      </c>
      <c r="Q18" s="5" t="s">
        <v>9</v>
      </c>
      <c r="R18" s="6"/>
      <c r="S18" s="23"/>
    </row>
    <row r="19" spans="1:19" ht="11.25" customHeight="1" x14ac:dyDescent="0.2">
      <c r="A19" s="1" t="s">
        <v>332</v>
      </c>
      <c r="B19" s="1" t="s">
        <v>1001</v>
      </c>
      <c r="C19" s="1">
        <v>18</v>
      </c>
      <c r="D19" s="1">
        <v>1538</v>
      </c>
      <c r="E19" s="2" t="s">
        <v>1002</v>
      </c>
      <c r="F19" s="1" t="s">
        <v>986</v>
      </c>
      <c r="G19" s="1" t="s">
        <v>6</v>
      </c>
      <c r="H19" s="1" t="s">
        <v>298</v>
      </c>
      <c r="I19" s="1">
        <v>1</v>
      </c>
      <c r="J19" s="18" t="s">
        <v>8</v>
      </c>
      <c r="K19" s="52">
        <v>6.6</v>
      </c>
      <c r="L19" s="51">
        <v>15.8</v>
      </c>
      <c r="M19" s="1">
        <v>1995</v>
      </c>
      <c r="N19" s="4" t="s">
        <v>9</v>
      </c>
      <c r="O19" s="4" t="s">
        <v>9</v>
      </c>
      <c r="P19" s="4" t="s">
        <v>9</v>
      </c>
      <c r="Q19" s="5" t="s">
        <v>9</v>
      </c>
      <c r="R19" s="6"/>
      <c r="S19" s="23"/>
    </row>
    <row r="20" spans="1:19" ht="11.25" customHeight="1" x14ac:dyDescent="0.2">
      <c r="A20" s="1" t="s">
        <v>332</v>
      </c>
      <c r="B20" s="1" t="s">
        <v>1001</v>
      </c>
      <c r="C20" s="1">
        <v>19</v>
      </c>
      <c r="D20" s="1">
        <v>440</v>
      </c>
      <c r="E20" s="2" t="s">
        <v>1005</v>
      </c>
      <c r="F20" s="1" t="s">
        <v>986</v>
      </c>
      <c r="G20" s="1" t="s">
        <v>6</v>
      </c>
      <c r="H20" s="1" t="s">
        <v>298</v>
      </c>
      <c r="I20" s="1">
        <v>1</v>
      </c>
      <c r="J20" s="18" t="s">
        <v>8</v>
      </c>
      <c r="K20" s="52">
        <v>6.6</v>
      </c>
      <c r="L20" s="51">
        <v>18.7</v>
      </c>
      <c r="M20" s="1">
        <v>1995</v>
      </c>
      <c r="N20" s="4" t="s">
        <v>9</v>
      </c>
      <c r="O20" s="4" t="s">
        <v>9</v>
      </c>
      <c r="P20" s="4" t="s">
        <v>9</v>
      </c>
      <c r="Q20" s="5" t="s">
        <v>9</v>
      </c>
      <c r="R20" s="6"/>
      <c r="S20" s="23"/>
    </row>
    <row r="21" spans="1:19" ht="11.25" customHeight="1" x14ac:dyDescent="0.2">
      <c r="A21" s="1" t="s">
        <v>332</v>
      </c>
      <c r="B21" s="1" t="s">
        <v>987</v>
      </c>
      <c r="C21" s="1">
        <v>20</v>
      </c>
      <c r="D21" s="1">
        <v>0</v>
      </c>
      <c r="E21" s="2" t="s">
        <v>988</v>
      </c>
      <c r="F21" s="1" t="s">
        <v>989</v>
      </c>
      <c r="G21" s="1" t="s">
        <v>15</v>
      </c>
      <c r="H21" s="1" t="s">
        <v>990</v>
      </c>
      <c r="I21" s="1">
        <v>3</v>
      </c>
      <c r="J21" s="18" t="s">
        <v>8</v>
      </c>
      <c r="K21" s="52">
        <v>90</v>
      </c>
      <c r="L21" s="51">
        <v>13</v>
      </c>
      <c r="M21" s="1">
        <v>1995</v>
      </c>
      <c r="N21" s="94" t="s">
        <v>10</v>
      </c>
      <c r="O21" s="4" t="s">
        <v>10</v>
      </c>
      <c r="P21" s="4" t="s">
        <v>10</v>
      </c>
      <c r="Q21" s="5" t="s">
        <v>10</v>
      </c>
      <c r="R21" s="6"/>
      <c r="S21" s="23"/>
    </row>
    <row r="22" spans="1:19" ht="11.25" customHeight="1" x14ac:dyDescent="0.2">
      <c r="A22" s="1" t="s">
        <v>332</v>
      </c>
      <c r="B22" s="1" t="s">
        <v>994</v>
      </c>
      <c r="C22" s="1">
        <v>21</v>
      </c>
      <c r="D22" s="1">
        <v>0</v>
      </c>
      <c r="E22" s="2" t="s">
        <v>1019</v>
      </c>
      <c r="F22" s="1" t="s">
        <v>996</v>
      </c>
      <c r="G22" s="1" t="s">
        <v>15</v>
      </c>
      <c r="H22" s="1" t="s">
        <v>990</v>
      </c>
      <c r="I22" s="1">
        <v>3</v>
      </c>
      <c r="J22" s="18" t="s">
        <v>25</v>
      </c>
      <c r="K22" s="52">
        <v>90</v>
      </c>
      <c r="L22" s="51">
        <v>14.5</v>
      </c>
      <c r="M22" s="1">
        <v>1995</v>
      </c>
      <c r="N22" s="94" t="s">
        <v>10</v>
      </c>
      <c r="O22" s="4" t="s">
        <v>10</v>
      </c>
      <c r="P22" s="4" t="s">
        <v>10</v>
      </c>
      <c r="Q22" s="5" t="s">
        <v>10</v>
      </c>
      <c r="R22" s="6"/>
      <c r="S22" s="23"/>
    </row>
    <row r="23" spans="1:19" ht="11.25" customHeight="1" x14ac:dyDescent="0.2">
      <c r="A23" s="1" t="s">
        <v>332</v>
      </c>
      <c r="B23" s="1" t="s">
        <v>987</v>
      </c>
      <c r="C23" s="1">
        <v>22</v>
      </c>
      <c r="D23" s="1">
        <v>593</v>
      </c>
      <c r="E23" s="2" t="s">
        <v>991</v>
      </c>
      <c r="F23" s="1" t="s">
        <v>986</v>
      </c>
      <c r="G23" s="1" t="s">
        <v>13</v>
      </c>
      <c r="H23" s="1" t="s">
        <v>336</v>
      </c>
      <c r="I23" s="1">
        <v>1</v>
      </c>
      <c r="J23" s="18" t="s">
        <v>203</v>
      </c>
      <c r="K23" s="52">
        <v>48.71</v>
      </c>
      <c r="L23" s="51">
        <v>10.8</v>
      </c>
      <c r="M23" s="1">
        <v>1995</v>
      </c>
      <c r="N23" s="94" t="s">
        <v>9</v>
      </c>
      <c r="O23" s="4" t="s">
        <v>17</v>
      </c>
      <c r="P23" s="4" t="s">
        <v>9</v>
      </c>
      <c r="Q23" s="5" t="s">
        <v>9</v>
      </c>
      <c r="R23" s="6"/>
      <c r="S23" s="23"/>
    </row>
    <row r="24" spans="1:19" ht="11.25" customHeight="1" x14ac:dyDescent="0.2">
      <c r="A24" s="1" t="s">
        <v>332</v>
      </c>
      <c r="B24" s="1" t="s">
        <v>987</v>
      </c>
      <c r="C24" s="1">
        <v>23</v>
      </c>
      <c r="D24" s="1">
        <v>1205</v>
      </c>
      <c r="E24" s="2" t="s">
        <v>992</v>
      </c>
      <c r="F24" s="1" t="s">
        <v>989</v>
      </c>
      <c r="G24" s="1" t="s">
        <v>15</v>
      </c>
      <c r="H24" s="1" t="s">
        <v>993</v>
      </c>
      <c r="I24" s="1">
        <v>1</v>
      </c>
      <c r="J24" s="18" t="s">
        <v>8</v>
      </c>
      <c r="K24" s="52">
        <v>32</v>
      </c>
      <c r="L24" s="51">
        <v>13.9</v>
      </c>
      <c r="M24" s="1">
        <v>1995</v>
      </c>
      <c r="N24" s="94" t="s">
        <v>10</v>
      </c>
      <c r="O24" s="4" t="s">
        <v>17</v>
      </c>
      <c r="P24" s="4" t="s">
        <v>9</v>
      </c>
      <c r="Q24" s="5" t="s">
        <v>10</v>
      </c>
      <c r="R24" s="6"/>
      <c r="S24" s="23"/>
    </row>
    <row r="25" spans="1:19" ht="11.25" customHeight="1" x14ac:dyDescent="0.2">
      <c r="A25" s="1" t="s">
        <v>332</v>
      </c>
      <c r="B25" s="1" t="s">
        <v>994</v>
      </c>
      <c r="C25" s="1">
        <v>24</v>
      </c>
      <c r="D25" s="1">
        <v>1205</v>
      </c>
      <c r="E25" s="2" t="s">
        <v>995</v>
      </c>
      <c r="F25" s="1" t="s">
        <v>996</v>
      </c>
      <c r="G25" s="1" t="s">
        <v>15</v>
      </c>
      <c r="H25" s="1" t="s">
        <v>993</v>
      </c>
      <c r="I25" s="1">
        <v>1</v>
      </c>
      <c r="J25" s="18" t="s">
        <v>8</v>
      </c>
      <c r="K25" s="52">
        <v>32</v>
      </c>
      <c r="L25" s="51">
        <v>13.9</v>
      </c>
      <c r="M25" s="1">
        <v>1995</v>
      </c>
      <c r="N25" s="94" t="s">
        <v>10</v>
      </c>
      <c r="O25" s="4" t="s">
        <v>17</v>
      </c>
      <c r="P25" s="4" t="s">
        <v>9</v>
      </c>
      <c r="Q25" s="5" t="s">
        <v>10</v>
      </c>
      <c r="R25" s="6"/>
      <c r="S25" s="23"/>
    </row>
    <row r="26" spans="1:19" ht="11.25" customHeight="1" x14ac:dyDescent="0.2">
      <c r="A26" s="1" t="s">
        <v>332</v>
      </c>
      <c r="B26" s="1" t="s">
        <v>987</v>
      </c>
      <c r="C26" s="1">
        <v>25</v>
      </c>
      <c r="D26" s="1">
        <v>1495</v>
      </c>
      <c r="E26" s="2" t="s">
        <v>997</v>
      </c>
      <c r="F26" s="1" t="s">
        <v>986</v>
      </c>
      <c r="G26" s="1" t="s">
        <v>13</v>
      </c>
      <c r="H26" s="1" t="s">
        <v>998</v>
      </c>
      <c r="I26" s="1">
        <v>2</v>
      </c>
      <c r="J26" s="18" t="s">
        <v>38</v>
      </c>
      <c r="K26" s="52">
        <v>44</v>
      </c>
      <c r="L26" s="51">
        <v>6.9</v>
      </c>
      <c r="M26" s="1">
        <v>1995</v>
      </c>
      <c r="N26" s="94" t="s">
        <v>10</v>
      </c>
      <c r="O26" s="4" t="s">
        <v>17</v>
      </c>
      <c r="P26" s="4" t="s">
        <v>9</v>
      </c>
      <c r="Q26" s="5" t="s">
        <v>9</v>
      </c>
      <c r="R26" s="6"/>
      <c r="S26" s="23"/>
    </row>
    <row r="27" spans="1:19" ht="11.25" customHeight="1" x14ac:dyDescent="0.2">
      <c r="A27" s="1" t="s">
        <v>332</v>
      </c>
      <c r="B27" s="1" t="s">
        <v>987</v>
      </c>
      <c r="C27" s="1">
        <v>26</v>
      </c>
      <c r="D27" s="1">
        <v>2506</v>
      </c>
      <c r="E27" s="2" t="s">
        <v>999</v>
      </c>
      <c r="F27" s="1" t="s">
        <v>1000</v>
      </c>
      <c r="G27" s="1" t="s">
        <v>6</v>
      </c>
      <c r="H27" s="1" t="s">
        <v>336</v>
      </c>
      <c r="I27" s="1">
        <v>1</v>
      </c>
      <c r="J27" s="18" t="s">
        <v>18</v>
      </c>
      <c r="K27" s="52">
        <v>10</v>
      </c>
      <c r="L27" s="51">
        <v>33.54</v>
      </c>
      <c r="M27" s="1">
        <v>1995</v>
      </c>
      <c r="N27" s="4" t="s">
        <v>9</v>
      </c>
      <c r="O27" s="4" t="s">
        <v>9</v>
      </c>
      <c r="P27" s="4" t="s">
        <v>9</v>
      </c>
      <c r="Q27" s="5" t="s">
        <v>9</v>
      </c>
      <c r="R27" s="6"/>
      <c r="S27" s="23"/>
    </row>
    <row r="28" spans="1:19" ht="11.25" customHeight="1" x14ac:dyDescent="0.2">
      <c r="A28" s="1" t="s">
        <v>332</v>
      </c>
      <c r="B28" s="1" t="s">
        <v>1003</v>
      </c>
      <c r="C28" s="1">
        <v>27</v>
      </c>
      <c r="D28" s="1">
        <v>244</v>
      </c>
      <c r="E28" s="2" t="s">
        <v>1004</v>
      </c>
      <c r="F28" s="1" t="s">
        <v>986</v>
      </c>
      <c r="G28" s="1" t="s">
        <v>6</v>
      </c>
      <c r="H28" s="1" t="s">
        <v>298</v>
      </c>
      <c r="I28" s="1">
        <v>1</v>
      </c>
      <c r="J28" s="18" t="s">
        <v>8</v>
      </c>
      <c r="K28" s="52">
        <v>6.6</v>
      </c>
      <c r="L28" s="51">
        <v>27.8</v>
      </c>
      <c r="M28" s="1">
        <v>1995</v>
      </c>
      <c r="N28" s="4" t="s">
        <v>9</v>
      </c>
      <c r="O28" s="4" t="s">
        <v>9</v>
      </c>
      <c r="P28" s="4" t="s">
        <v>9</v>
      </c>
      <c r="Q28" s="5" t="s">
        <v>9</v>
      </c>
      <c r="R28" s="6"/>
      <c r="S28" s="23"/>
    </row>
    <row r="29" spans="1:19" ht="11.25" customHeight="1" x14ac:dyDescent="0.2">
      <c r="A29" s="1" t="s">
        <v>1006</v>
      </c>
      <c r="B29" s="1" t="s">
        <v>1003</v>
      </c>
      <c r="C29" s="1">
        <v>28</v>
      </c>
      <c r="D29" s="1">
        <v>1165</v>
      </c>
      <c r="E29" s="2" t="s">
        <v>1007</v>
      </c>
      <c r="F29" s="1" t="s">
        <v>986</v>
      </c>
      <c r="G29" s="1" t="s">
        <v>6</v>
      </c>
      <c r="H29" s="1" t="s">
        <v>11</v>
      </c>
      <c r="I29" s="1">
        <v>1</v>
      </c>
      <c r="J29" s="18" t="s">
        <v>8</v>
      </c>
      <c r="K29" s="52">
        <v>6</v>
      </c>
      <c r="L29" s="51">
        <v>27.6</v>
      </c>
      <c r="M29" s="1">
        <v>1995</v>
      </c>
      <c r="N29" s="4" t="s">
        <v>9</v>
      </c>
      <c r="O29" s="4" t="s">
        <v>9</v>
      </c>
      <c r="P29" s="4" t="s">
        <v>9</v>
      </c>
      <c r="Q29" s="5" t="s">
        <v>9</v>
      </c>
      <c r="R29" s="6"/>
      <c r="S29" s="23"/>
    </row>
    <row r="30" spans="1:19" ht="11.25" customHeight="1" x14ac:dyDescent="0.2">
      <c r="A30" s="1" t="s">
        <v>1006</v>
      </c>
      <c r="B30" s="1" t="s">
        <v>1003</v>
      </c>
      <c r="C30" s="1">
        <v>29</v>
      </c>
      <c r="D30" s="1">
        <v>1666</v>
      </c>
      <c r="E30" s="2" t="s">
        <v>1008</v>
      </c>
      <c r="F30" s="1" t="s">
        <v>986</v>
      </c>
      <c r="G30" s="1" t="s">
        <v>6</v>
      </c>
      <c r="H30" s="1" t="s">
        <v>11</v>
      </c>
      <c r="I30" s="1">
        <v>1</v>
      </c>
      <c r="J30" s="18" t="s">
        <v>8</v>
      </c>
      <c r="K30" s="52">
        <v>6</v>
      </c>
      <c r="L30" s="51">
        <v>26.8</v>
      </c>
      <c r="M30" s="1">
        <v>1995</v>
      </c>
      <c r="N30" s="4" t="s">
        <v>9</v>
      </c>
      <c r="O30" s="4" t="s">
        <v>9</v>
      </c>
      <c r="P30" s="4" t="s">
        <v>9</v>
      </c>
      <c r="Q30" s="5" t="s">
        <v>9</v>
      </c>
      <c r="R30" s="6"/>
      <c r="S30" s="23"/>
    </row>
    <row r="31" spans="1:19" ht="11.25" customHeight="1" x14ac:dyDescent="0.2">
      <c r="A31" s="1" t="s">
        <v>1006</v>
      </c>
      <c r="B31" s="1" t="s">
        <v>1003</v>
      </c>
      <c r="C31" s="1">
        <v>30</v>
      </c>
      <c r="D31" s="1">
        <v>2665</v>
      </c>
      <c r="E31" s="2" t="s">
        <v>1009</v>
      </c>
      <c r="F31" s="1" t="s">
        <v>1010</v>
      </c>
      <c r="G31" s="1" t="s">
        <v>13</v>
      </c>
      <c r="H31" s="1" t="s">
        <v>14</v>
      </c>
      <c r="I31" s="1">
        <v>2</v>
      </c>
      <c r="J31" s="18" t="s">
        <v>8</v>
      </c>
      <c r="K31" s="52">
        <v>44</v>
      </c>
      <c r="L31" s="51">
        <v>6.5</v>
      </c>
      <c r="M31" s="1">
        <v>1995</v>
      </c>
      <c r="N31" s="94" t="s">
        <v>10</v>
      </c>
      <c r="O31" s="4" t="s">
        <v>10</v>
      </c>
      <c r="P31" s="4" t="s">
        <v>9</v>
      </c>
      <c r="Q31" s="5" t="s">
        <v>9</v>
      </c>
      <c r="R31" s="6"/>
      <c r="S31" s="23"/>
    </row>
    <row r="32" spans="1:19" ht="11.25" customHeight="1" x14ac:dyDescent="0.2">
      <c r="A32" s="1" t="s">
        <v>1006</v>
      </c>
      <c r="B32" s="1" t="s">
        <v>1003</v>
      </c>
      <c r="C32" s="1">
        <v>31</v>
      </c>
      <c r="D32" s="1">
        <v>3445</v>
      </c>
      <c r="E32" s="2" t="s">
        <v>1011</v>
      </c>
      <c r="F32" s="1" t="s">
        <v>1010</v>
      </c>
      <c r="G32" s="1" t="s">
        <v>6</v>
      </c>
      <c r="H32" s="1" t="s">
        <v>1012</v>
      </c>
      <c r="I32" s="1">
        <v>1</v>
      </c>
      <c r="J32" s="18" t="s">
        <v>8</v>
      </c>
      <c r="K32" s="52">
        <v>8</v>
      </c>
      <c r="L32" s="51">
        <v>29.3</v>
      </c>
      <c r="M32" s="1">
        <v>1995</v>
      </c>
      <c r="N32" s="4" t="s">
        <v>9</v>
      </c>
      <c r="O32" s="4" t="s">
        <v>9</v>
      </c>
      <c r="P32" s="4" t="s">
        <v>9</v>
      </c>
      <c r="Q32" s="5" t="s">
        <v>9</v>
      </c>
      <c r="R32" s="6"/>
      <c r="S32" s="23"/>
    </row>
    <row r="33" spans="1:19" ht="11.25" customHeight="1" x14ac:dyDescent="0.2">
      <c r="A33" s="1" t="s">
        <v>1006</v>
      </c>
      <c r="B33" s="1" t="s">
        <v>1003</v>
      </c>
      <c r="C33" s="1">
        <v>32</v>
      </c>
      <c r="D33" s="1">
        <v>5205</v>
      </c>
      <c r="E33" s="2" t="s">
        <v>1013</v>
      </c>
      <c r="F33" s="1" t="s">
        <v>1014</v>
      </c>
      <c r="G33" s="1" t="s">
        <v>13</v>
      </c>
      <c r="H33" s="1" t="s">
        <v>1015</v>
      </c>
      <c r="I33" s="1">
        <v>2</v>
      </c>
      <c r="J33" s="18" t="s">
        <v>8</v>
      </c>
      <c r="K33" s="52">
        <v>44</v>
      </c>
      <c r="L33" s="51">
        <v>8</v>
      </c>
      <c r="M33" s="1">
        <v>1995</v>
      </c>
      <c r="N33" s="94" t="s">
        <v>10</v>
      </c>
      <c r="O33" s="4" t="s">
        <v>10</v>
      </c>
      <c r="P33" s="4" t="s">
        <v>9</v>
      </c>
      <c r="Q33" s="5" t="s">
        <v>9</v>
      </c>
      <c r="R33" s="6"/>
      <c r="S33" s="23"/>
    </row>
    <row r="34" spans="1:19" ht="11.25" customHeight="1" x14ac:dyDescent="0.2">
      <c r="A34" s="1" t="s">
        <v>1006</v>
      </c>
      <c r="B34" s="1" t="s">
        <v>1003</v>
      </c>
      <c r="C34" s="1">
        <v>33</v>
      </c>
      <c r="D34" s="1">
        <v>7969</v>
      </c>
      <c r="E34" s="2" t="s">
        <v>1016</v>
      </c>
      <c r="F34" s="1" t="s">
        <v>1017</v>
      </c>
      <c r="G34" s="1" t="s">
        <v>13</v>
      </c>
      <c r="H34" s="1" t="s">
        <v>978</v>
      </c>
      <c r="I34" s="1">
        <v>2</v>
      </c>
      <c r="J34" s="18" t="s">
        <v>950</v>
      </c>
      <c r="K34" s="52">
        <v>54</v>
      </c>
      <c r="L34" s="51">
        <v>15.5</v>
      </c>
      <c r="M34" s="1">
        <v>1995</v>
      </c>
      <c r="N34" s="94" t="s">
        <v>10</v>
      </c>
      <c r="O34" s="4" t="s">
        <v>10</v>
      </c>
      <c r="P34" s="4" t="s">
        <v>9</v>
      </c>
      <c r="Q34" s="5" t="s">
        <v>9</v>
      </c>
      <c r="R34" s="6"/>
      <c r="S34" s="23"/>
    </row>
    <row r="35" spans="1:19" ht="11.25" customHeight="1" x14ac:dyDescent="0.2">
      <c r="A35" s="1" t="s">
        <v>1006</v>
      </c>
      <c r="B35" s="1" t="s">
        <v>1003</v>
      </c>
      <c r="C35" s="1">
        <v>34</v>
      </c>
      <c r="D35" s="1">
        <v>6570</v>
      </c>
      <c r="E35" s="2" t="s">
        <v>1018</v>
      </c>
      <c r="F35" s="1" t="s">
        <v>1017</v>
      </c>
      <c r="G35" s="1" t="s">
        <v>6</v>
      </c>
      <c r="H35" s="1" t="s">
        <v>11</v>
      </c>
      <c r="I35" s="1">
        <v>1</v>
      </c>
      <c r="J35" s="18" t="s">
        <v>8</v>
      </c>
      <c r="K35" s="52">
        <v>6</v>
      </c>
      <c r="L35" s="51">
        <v>26.8</v>
      </c>
      <c r="M35" s="1">
        <v>1995</v>
      </c>
      <c r="N35" s="4" t="s">
        <v>9</v>
      </c>
      <c r="O35" s="4" t="s">
        <v>9</v>
      </c>
      <c r="P35" s="4" t="s">
        <v>9</v>
      </c>
      <c r="Q35" s="5" t="s">
        <v>9</v>
      </c>
      <c r="R35" s="6"/>
      <c r="S35" s="23"/>
    </row>
    <row r="36" spans="1:19" ht="11.25" customHeight="1" x14ac:dyDescent="0.2">
      <c r="A36" s="1" t="s">
        <v>1006</v>
      </c>
      <c r="B36" s="1" t="s">
        <v>1020</v>
      </c>
      <c r="C36" s="1">
        <v>35</v>
      </c>
      <c r="D36" s="1">
        <v>452</v>
      </c>
      <c r="E36" s="2" t="s">
        <v>1021</v>
      </c>
      <c r="F36" s="1" t="s">
        <v>1017</v>
      </c>
      <c r="G36" s="1" t="s">
        <v>6</v>
      </c>
      <c r="H36" s="1" t="s">
        <v>1022</v>
      </c>
      <c r="I36" s="1">
        <v>1</v>
      </c>
      <c r="J36" s="18" t="s">
        <v>8</v>
      </c>
      <c r="K36" s="52">
        <v>6</v>
      </c>
      <c r="L36" s="51">
        <v>21.3</v>
      </c>
      <c r="M36" s="1">
        <v>1997</v>
      </c>
      <c r="N36" s="4" t="s">
        <v>9</v>
      </c>
      <c r="O36" s="4" t="s">
        <v>9</v>
      </c>
      <c r="P36" s="4" t="s">
        <v>9</v>
      </c>
      <c r="Q36" s="5" t="s">
        <v>9</v>
      </c>
      <c r="R36" s="6"/>
      <c r="S36" s="23"/>
    </row>
    <row r="37" spans="1:19" ht="11.25" customHeight="1" x14ac:dyDescent="0.2">
      <c r="A37" s="1" t="s">
        <v>1006</v>
      </c>
      <c r="B37" s="1" t="s">
        <v>1020</v>
      </c>
      <c r="C37" s="1">
        <v>36</v>
      </c>
      <c r="D37" s="1">
        <v>810</v>
      </c>
      <c r="E37" s="2" t="s">
        <v>1023</v>
      </c>
      <c r="F37" s="1" t="s">
        <v>1024</v>
      </c>
      <c r="G37" s="1" t="s">
        <v>6</v>
      </c>
      <c r="H37" s="1" t="s">
        <v>1025</v>
      </c>
      <c r="I37" s="1">
        <v>1</v>
      </c>
      <c r="J37" s="18" t="s">
        <v>344</v>
      </c>
      <c r="K37" s="52">
        <v>4.51</v>
      </c>
      <c r="L37" s="51">
        <v>47.96</v>
      </c>
      <c r="M37" s="1">
        <v>1997</v>
      </c>
      <c r="N37" s="4" t="s">
        <v>9</v>
      </c>
      <c r="O37" s="4" t="s">
        <v>9</v>
      </c>
      <c r="P37" s="4" t="s">
        <v>9</v>
      </c>
      <c r="Q37" s="5" t="s">
        <v>9</v>
      </c>
      <c r="R37" s="6"/>
      <c r="S37" s="23"/>
    </row>
    <row r="38" spans="1:19" ht="11.25" customHeight="1" x14ac:dyDescent="0.2">
      <c r="A38" s="1" t="s">
        <v>1006</v>
      </c>
      <c r="B38" s="1" t="s">
        <v>1020</v>
      </c>
      <c r="C38" s="1">
        <v>37</v>
      </c>
      <c r="D38" s="1">
        <v>1013</v>
      </c>
      <c r="E38" s="2" t="s">
        <v>1026</v>
      </c>
      <c r="F38" s="1" t="s">
        <v>1024</v>
      </c>
      <c r="G38" s="1" t="s">
        <v>13</v>
      </c>
      <c r="H38" s="1" t="s">
        <v>1027</v>
      </c>
      <c r="I38" s="1">
        <v>2</v>
      </c>
      <c r="J38" s="18" t="s">
        <v>8</v>
      </c>
      <c r="K38" s="52">
        <v>44</v>
      </c>
      <c r="L38" s="51">
        <v>7</v>
      </c>
      <c r="M38" s="1">
        <v>1997</v>
      </c>
      <c r="N38" s="94" t="s">
        <v>10</v>
      </c>
      <c r="O38" s="4" t="s">
        <v>10</v>
      </c>
      <c r="P38" s="4" t="s">
        <v>9</v>
      </c>
      <c r="Q38" s="5" t="s">
        <v>10</v>
      </c>
      <c r="R38" s="6"/>
      <c r="S38" s="23"/>
    </row>
    <row r="39" spans="1:19" ht="11.25" customHeight="1" x14ac:dyDescent="0.2">
      <c r="A39" s="1" t="s">
        <v>1006</v>
      </c>
      <c r="B39" s="1" t="s">
        <v>1020</v>
      </c>
      <c r="C39" s="1">
        <v>38</v>
      </c>
      <c r="D39" s="1">
        <v>2400</v>
      </c>
      <c r="E39" s="2" t="s">
        <v>1028</v>
      </c>
      <c r="F39" s="1" t="s">
        <v>1024</v>
      </c>
      <c r="G39" s="1" t="s">
        <v>6</v>
      </c>
      <c r="H39" s="1" t="s">
        <v>1029</v>
      </c>
      <c r="I39" s="1">
        <v>1</v>
      </c>
      <c r="J39" s="18" t="s">
        <v>22</v>
      </c>
      <c r="K39" s="52">
        <v>5.91</v>
      </c>
      <c r="L39" s="51">
        <v>29</v>
      </c>
      <c r="M39" s="1">
        <v>1997</v>
      </c>
      <c r="N39" s="4" t="s">
        <v>9</v>
      </c>
      <c r="O39" s="4" t="s">
        <v>9</v>
      </c>
      <c r="P39" s="4" t="s">
        <v>9</v>
      </c>
      <c r="Q39" s="5" t="s">
        <v>9</v>
      </c>
      <c r="R39" s="6"/>
      <c r="S39" s="23"/>
    </row>
    <row r="40" spans="1:19" ht="11.25" customHeight="1" x14ac:dyDescent="0.2">
      <c r="A40" s="1" t="s">
        <v>1006</v>
      </c>
      <c r="B40" s="1" t="s">
        <v>1055</v>
      </c>
      <c r="C40" s="1">
        <v>39</v>
      </c>
      <c r="D40" s="1">
        <v>819</v>
      </c>
      <c r="E40" s="2" t="s">
        <v>1056</v>
      </c>
      <c r="F40" s="1" t="s">
        <v>1034</v>
      </c>
      <c r="G40" s="1" t="s">
        <v>6</v>
      </c>
      <c r="H40" s="1" t="s">
        <v>1057</v>
      </c>
      <c r="I40" s="1">
        <v>1</v>
      </c>
      <c r="J40" s="18" t="s">
        <v>952</v>
      </c>
      <c r="K40" s="52">
        <v>6.3</v>
      </c>
      <c r="L40" s="51">
        <v>11.4</v>
      </c>
      <c r="M40" s="1">
        <v>1998</v>
      </c>
      <c r="N40" s="4" t="s">
        <v>9</v>
      </c>
      <c r="O40" s="4" t="s">
        <v>9</v>
      </c>
      <c r="P40" s="4" t="s">
        <v>9</v>
      </c>
      <c r="Q40" s="5" t="s">
        <v>9</v>
      </c>
      <c r="R40" s="6"/>
      <c r="S40" s="23"/>
    </row>
    <row r="41" spans="1:19" ht="11.25" customHeight="1" x14ac:dyDescent="0.2">
      <c r="A41" s="1" t="s">
        <v>1006</v>
      </c>
      <c r="B41" s="1" t="s">
        <v>1055</v>
      </c>
      <c r="C41" s="1">
        <v>40</v>
      </c>
      <c r="D41" s="3">
        <v>1707</v>
      </c>
      <c r="E41" s="20" t="s">
        <v>1095</v>
      </c>
      <c r="F41" s="1" t="s">
        <v>1034</v>
      </c>
      <c r="G41" s="1" t="s">
        <v>13</v>
      </c>
      <c r="H41" s="1" t="s">
        <v>1096</v>
      </c>
      <c r="I41" s="3" t="s">
        <v>59</v>
      </c>
      <c r="J41" s="3" t="s">
        <v>952</v>
      </c>
      <c r="K41" s="56">
        <v>40</v>
      </c>
      <c r="L41" s="51">
        <v>15.8</v>
      </c>
      <c r="M41" s="1">
        <v>1998</v>
      </c>
      <c r="N41" s="94" t="s">
        <v>9</v>
      </c>
      <c r="O41" s="4" t="s">
        <v>9</v>
      </c>
      <c r="P41" s="4" t="s">
        <v>9</v>
      </c>
      <c r="Q41" s="5" t="s">
        <v>9</v>
      </c>
      <c r="R41" s="6"/>
      <c r="S41" s="23"/>
    </row>
    <row r="42" spans="1:19" ht="11.25" customHeight="1" x14ac:dyDescent="0.2">
      <c r="A42" s="1" t="s">
        <v>1006</v>
      </c>
      <c r="B42" s="1" t="s">
        <v>1030</v>
      </c>
      <c r="C42" s="1">
        <v>41</v>
      </c>
      <c r="D42" s="1">
        <v>0</v>
      </c>
      <c r="E42" s="2" t="s">
        <v>1031</v>
      </c>
      <c r="F42" s="1" t="s">
        <v>1024</v>
      </c>
      <c r="G42" s="1" t="s">
        <v>6</v>
      </c>
      <c r="H42" s="1" t="s">
        <v>1032</v>
      </c>
      <c r="I42" s="1">
        <v>1</v>
      </c>
      <c r="J42" s="18" t="s">
        <v>16</v>
      </c>
      <c r="K42" s="52">
        <v>9.4499999999999993</v>
      </c>
      <c r="L42" s="51">
        <v>28.5</v>
      </c>
      <c r="M42" s="1">
        <v>1997</v>
      </c>
      <c r="N42" s="4" t="s">
        <v>9</v>
      </c>
      <c r="O42" s="4" t="s">
        <v>9</v>
      </c>
      <c r="P42" s="4" t="s">
        <v>9</v>
      </c>
      <c r="Q42" s="5" t="s">
        <v>9</v>
      </c>
      <c r="R42" s="6"/>
      <c r="S42" s="23"/>
    </row>
    <row r="43" spans="1:19" ht="11.25" customHeight="1" x14ac:dyDescent="0.2">
      <c r="A43" s="1" t="s">
        <v>1006</v>
      </c>
      <c r="B43" s="1" t="s">
        <v>1030</v>
      </c>
      <c r="C43" s="1">
        <v>42</v>
      </c>
      <c r="D43" s="1">
        <v>246</v>
      </c>
      <c r="E43" s="2" t="s">
        <v>1033</v>
      </c>
      <c r="F43" s="1" t="s">
        <v>1034</v>
      </c>
      <c r="G43" s="1" t="s">
        <v>6</v>
      </c>
      <c r="H43" s="1" t="s">
        <v>11</v>
      </c>
      <c r="I43" s="1">
        <v>1</v>
      </c>
      <c r="J43" s="18" t="s">
        <v>8</v>
      </c>
      <c r="K43" s="52">
        <v>6.5</v>
      </c>
      <c r="L43" s="51">
        <v>27.5</v>
      </c>
      <c r="M43" s="1">
        <v>1997</v>
      </c>
      <c r="N43" s="4" t="s">
        <v>9</v>
      </c>
      <c r="O43" s="4" t="s">
        <v>9</v>
      </c>
      <c r="P43" s="4" t="s">
        <v>9</v>
      </c>
      <c r="Q43" s="5" t="s">
        <v>9</v>
      </c>
      <c r="R43" s="6"/>
      <c r="S43" s="23"/>
    </row>
    <row r="44" spans="1:19" ht="11.25" customHeight="1" x14ac:dyDescent="0.2">
      <c r="A44" s="1" t="s">
        <v>1006</v>
      </c>
      <c r="B44" s="1" t="s">
        <v>1030</v>
      </c>
      <c r="C44" s="1">
        <v>43</v>
      </c>
      <c r="D44" s="1">
        <v>949</v>
      </c>
      <c r="E44" s="2" t="s">
        <v>1035</v>
      </c>
      <c r="F44" s="1" t="s">
        <v>1034</v>
      </c>
      <c r="G44" s="1" t="s">
        <v>13</v>
      </c>
      <c r="H44" s="1" t="s">
        <v>1036</v>
      </c>
      <c r="I44" s="1">
        <v>2</v>
      </c>
      <c r="J44" s="18" t="s">
        <v>38</v>
      </c>
      <c r="K44" s="52">
        <v>44</v>
      </c>
      <c r="L44" s="51">
        <v>7.9</v>
      </c>
      <c r="M44" s="1">
        <v>1997</v>
      </c>
      <c r="N44" s="94" t="s">
        <v>10</v>
      </c>
      <c r="O44" s="4" t="s">
        <v>10</v>
      </c>
      <c r="P44" s="4" t="s">
        <v>9</v>
      </c>
      <c r="Q44" s="5" t="s">
        <v>10</v>
      </c>
      <c r="R44" s="6"/>
      <c r="S44" s="23"/>
    </row>
    <row r="45" spans="1:19" ht="11.25" customHeight="1" x14ac:dyDescent="0.2">
      <c r="A45" s="4" t="s">
        <v>1006</v>
      </c>
      <c r="B45" s="3" t="s">
        <v>1052</v>
      </c>
      <c r="C45" s="1">
        <v>44</v>
      </c>
      <c r="D45" s="3">
        <v>962</v>
      </c>
      <c r="E45" s="20" t="s">
        <v>1053</v>
      </c>
      <c r="F45" s="3" t="s">
        <v>1034</v>
      </c>
      <c r="G45" s="3" t="s">
        <v>6</v>
      </c>
      <c r="H45" s="3" t="s">
        <v>1054</v>
      </c>
      <c r="I45" s="3" t="s">
        <v>59</v>
      </c>
      <c r="J45" s="3" t="s">
        <v>196</v>
      </c>
      <c r="K45" s="56">
        <v>9.93</v>
      </c>
      <c r="L45" s="58">
        <v>8.8000000000000007</v>
      </c>
      <c r="M45" s="4">
        <v>1978</v>
      </c>
      <c r="N45" s="4" t="s">
        <v>9</v>
      </c>
      <c r="O45" s="4" t="s">
        <v>9</v>
      </c>
      <c r="P45" s="4" t="s">
        <v>9</v>
      </c>
      <c r="Q45" s="5" t="s">
        <v>9</v>
      </c>
      <c r="R45" s="6"/>
      <c r="S45" s="23"/>
    </row>
    <row r="46" spans="1:19" ht="11.25" customHeight="1" x14ac:dyDescent="0.2">
      <c r="A46" s="1" t="s">
        <v>332</v>
      </c>
      <c r="B46" s="1" t="s">
        <v>1037</v>
      </c>
      <c r="C46" s="1">
        <v>45</v>
      </c>
      <c r="D46" s="1">
        <v>0</v>
      </c>
      <c r="E46" s="2" t="s">
        <v>1038</v>
      </c>
      <c r="F46" s="1" t="s">
        <v>1000</v>
      </c>
      <c r="G46" s="1" t="s">
        <v>6</v>
      </c>
      <c r="H46" s="1" t="s">
        <v>1039</v>
      </c>
      <c r="I46" s="1">
        <v>1</v>
      </c>
      <c r="J46" s="18" t="s">
        <v>8</v>
      </c>
      <c r="K46" s="52">
        <v>14.5</v>
      </c>
      <c r="L46" s="51">
        <v>25.3</v>
      </c>
      <c r="M46" s="1">
        <v>1998</v>
      </c>
      <c r="N46" s="4" t="s">
        <v>9</v>
      </c>
      <c r="O46" s="4" t="s">
        <v>9</v>
      </c>
      <c r="P46" s="4" t="s">
        <v>9</v>
      </c>
      <c r="Q46" s="5" t="s">
        <v>9</v>
      </c>
      <c r="R46" s="6"/>
      <c r="S46" s="23"/>
    </row>
    <row r="47" spans="1:19" ht="11.25" customHeight="1" x14ac:dyDescent="0.2">
      <c r="A47" s="1" t="s">
        <v>332</v>
      </c>
      <c r="B47" s="1" t="s">
        <v>1037</v>
      </c>
      <c r="C47" s="1">
        <v>46</v>
      </c>
      <c r="D47" s="1">
        <v>460</v>
      </c>
      <c r="E47" s="2" t="s">
        <v>1040</v>
      </c>
      <c r="F47" s="1" t="s">
        <v>1000</v>
      </c>
      <c r="G47" s="1" t="s">
        <v>6</v>
      </c>
      <c r="H47" s="1" t="s">
        <v>11</v>
      </c>
      <c r="I47" s="1">
        <v>1</v>
      </c>
      <c r="J47" s="18" t="s">
        <v>8</v>
      </c>
      <c r="K47" s="52">
        <v>8</v>
      </c>
      <c r="L47" s="51">
        <v>24.67</v>
      </c>
      <c r="M47" s="1">
        <v>1998</v>
      </c>
      <c r="N47" s="4" t="s">
        <v>9</v>
      </c>
      <c r="O47" s="4" t="s">
        <v>9</v>
      </c>
      <c r="P47" s="4" t="s">
        <v>9</v>
      </c>
      <c r="Q47" s="5" t="s">
        <v>9</v>
      </c>
      <c r="R47" s="6"/>
      <c r="S47" s="23"/>
    </row>
    <row r="48" spans="1:19" ht="11.25" customHeight="1" x14ac:dyDescent="0.2">
      <c r="A48" s="1" t="s">
        <v>332</v>
      </c>
      <c r="B48" s="1" t="s">
        <v>1037</v>
      </c>
      <c r="C48" s="1">
        <v>47</v>
      </c>
      <c r="D48" s="1">
        <v>1744</v>
      </c>
      <c r="E48" s="2" t="s">
        <v>1041</v>
      </c>
      <c r="F48" s="1" t="s">
        <v>1042</v>
      </c>
      <c r="G48" s="1" t="s">
        <v>6</v>
      </c>
      <c r="H48" s="1" t="s">
        <v>11</v>
      </c>
      <c r="I48" s="1">
        <v>1</v>
      </c>
      <c r="J48" s="18" t="s">
        <v>50</v>
      </c>
      <c r="K48" s="52">
        <v>12</v>
      </c>
      <c r="L48" s="51">
        <v>24.67</v>
      </c>
      <c r="M48" s="1">
        <v>1998</v>
      </c>
      <c r="N48" s="4" t="s">
        <v>9</v>
      </c>
      <c r="O48" s="4" t="s">
        <v>9</v>
      </c>
      <c r="P48" s="4" t="s">
        <v>9</v>
      </c>
      <c r="Q48" s="5" t="s">
        <v>9</v>
      </c>
      <c r="R48" s="6"/>
      <c r="S48" s="23"/>
    </row>
    <row r="49" spans="1:19" ht="11.25" customHeight="1" x14ac:dyDescent="0.2">
      <c r="A49" s="1" t="s">
        <v>332</v>
      </c>
      <c r="B49" s="1" t="s">
        <v>1037</v>
      </c>
      <c r="C49" s="1">
        <v>48</v>
      </c>
      <c r="D49" s="1">
        <v>2421</v>
      </c>
      <c r="E49" s="2" t="s">
        <v>1043</v>
      </c>
      <c r="F49" s="1" t="s">
        <v>1042</v>
      </c>
      <c r="G49" s="1" t="s">
        <v>6</v>
      </c>
      <c r="H49" s="1" t="s">
        <v>1044</v>
      </c>
      <c r="I49" s="1">
        <v>3</v>
      </c>
      <c r="J49" s="18" t="s">
        <v>293</v>
      </c>
      <c r="K49" s="52">
        <v>48</v>
      </c>
      <c r="L49" s="51">
        <v>11.55</v>
      </c>
      <c r="M49" s="1">
        <v>1998</v>
      </c>
      <c r="N49" s="94" t="s">
        <v>10</v>
      </c>
      <c r="O49" s="4" t="s">
        <v>10</v>
      </c>
      <c r="P49" s="4" t="s">
        <v>9</v>
      </c>
      <c r="Q49" s="5" t="s">
        <v>9</v>
      </c>
      <c r="R49" s="6"/>
      <c r="S49" s="23"/>
    </row>
    <row r="50" spans="1:19" ht="11.25" customHeight="1" x14ac:dyDescent="0.2">
      <c r="A50" s="1" t="s">
        <v>332</v>
      </c>
      <c r="B50" s="27">
        <v>660</v>
      </c>
      <c r="C50" s="1">
        <v>49</v>
      </c>
      <c r="D50" s="1">
        <v>2421</v>
      </c>
      <c r="E50" s="26" t="s">
        <v>1045</v>
      </c>
      <c r="F50" s="1" t="s">
        <v>1042</v>
      </c>
      <c r="G50" s="1" t="s">
        <v>6</v>
      </c>
      <c r="H50" s="1" t="s">
        <v>1044</v>
      </c>
      <c r="I50" s="1">
        <v>3</v>
      </c>
      <c r="J50" s="18" t="s">
        <v>293</v>
      </c>
      <c r="K50" s="52">
        <v>48</v>
      </c>
      <c r="L50" s="51">
        <v>11.55</v>
      </c>
      <c r="M50" s="1">
        <v>1998</v>
      </c>
      <c r="N50" s="94" t="s">
        <v>10</v>
      </c>
      <c r="O50" s="4" t="s">
        <v>10</v>
      </c>
      <c r="P50" s="4" t="s">
        <v>9</v>
      </c>
      <c r="Q50" s="5" t="s">
        <v>9</v>
      </c>
      <c r="R50" s="6"/>
      <c r="S50" s="23"/>
    </row>
    <row r="51" spans="1:19" ht="11.25" customHeight="1" x14ac:dyDescent="0.2">
      <c r="A51" s="1" t="s">
        <v>332</v>
      </c>
      <c r="B51" s="1" t="s">
        <v>1037</v>
      </c>
      <c r="C51" s="1">
        <v>50</v>
      </c>
      <c r="D51" s="1">
        <v>3367</v>
      </c>
      <c r="E51" s="2" t="s">
        <v>1046</v>
      </c>
      <c r="F51" s="1" t="s">
        <v>1042</v>
      </c>
      <c r="G51" s="1" t="s">
        <v>13</v>
      </c>
      <c r="H51" s="1" t="s">
        <v>336</v>
      </c>
      <c r="I51" s="1">
        <v>1</v>
      </c>
      <c r="J51" s="18" t="s">
        <v>271</v>
      </c>
      <c r="K51" s="52">
        <v>41.87</v>
      </c>
      <c r="L51" s="51">
        <v>9.6999999999999993</v>
      </c>
      <c r="M51" s="1">
        <v>1998</v>
      </c>
      <c r="N51" s="94" t="s">
        <v>10</v>
      </c>
      <c r="O51" s="4" t="s">
        <v>10</v>
      </c>
      <c r="P51" s="4" t="s">
        <v>9</v>
      </c>
      <c r="Q51" s="5" t="s">
        <v>10</v>
      </c>
      <c r="R51" s="6"/>
      <c r="S51" s="23"/>
    </row>
    <row r="52" spans="1:19" ht="11.25" customHeight="1" x14ac:dyDescent="0.2">
      <c r="A52" s="1" t="s">
        <v>332</v>
      </c>
      <c r="B52" s="1" t="s">
        <v>1037</v>
      </c>
      <c r="C52" s="1">
        <v>51</v>
      </c>
      <c r="D52" s="1">
        <v>4210</v>
      </c>
      <c r="E52" s="2" t="s">
        <v>1047</v>
      </c>
      <c r="F52" s="1" t="s">
        <v>1048</v>
      </c>
      <c r="G52" s="1" t="s">
        <v>6</v>
      </c>
      <c r="H52" s="1" t="s">
        <v>11</v>
      </c>
      <c r="I52" s="1">
        <v>1</v>
      </c>
      <c r="J52" s="18" t="s">
        <v>8</v>
      </c>
      <c r="K52" s="52">
        <v>12</v>
      </c>
      <c r="L52" s="51">
        <v>22.5</v>
      </c>
      <c r="M52" s="1">
        <v>1998</v>
      </c>
      <c r="N52" s="4" t="s">
        <v>9</v>
      </c>
      <c r="O52" s="4" t="s">
        <v>9</v>
      </c>
      <c r="P52" s="4" t="s">
        <v>9</v>
      </c>
      <c r="Q52" s="5" t="s">
        <v>9</v>
      </c>
      <c r="R52" s="6"/>
      <c r="S52" s="23"/>
    </row>
    <row r="53" spans="1:19" ht="11.25" customHeight="1" x14ac:dyDescent="0.2">
      <c r="A53" s="1" t="s">
        <v>332</v>
      </c>
      <c r="B53" s="1" t="s">
        <v>1037</v>
      </c>
      <c r="C53" s="1">
        <v>52</v>
      </c>
      <c r="D53" s="1">
        <v>5131</v>
      </c>
      <c r="E53" s="2" t="s">
        <v>1049</v>
      </c>
      <c r="F53" s="1" t="s">
        <v>1048</v>
      </c>
      <c r="G53" s="1" t="s">
        <v>13</v>
      </c>
      <c r="H53" s="1" t="s">
        <v>7</v>
      </c>
      <c r="I53" s="1">
        <v>2</v>
      </c>
      <c r="J53" s="18" t="s">
        <v>54</v>
      </c>
      <c r="K53" s="52">
        <v>44</v>
      </c>
      <c r="L53" s="51">
        <v>6.5</v>
      </c>
      <c r="M53" s="1">
        <v>1998</v>
      </c>
      <c r="N53" s="94" t="s">
        <v>10</v>
      </c>
      <c r="O53" s="4" t="s">
        <v>10</v>
      </c>
      <c r="P53" s="4" t="s">
        <v>9</v>
      </c>
      <c r="Q53" s="5" t="s">
        <v>10</v>
      </c>
      <c r="R53" s="6"/>
      <c r="S53" s="23"/>
    </row>
    <row r="54" spans="1:19" ht="11.25" customHeight="1" x14ac:dyDescent="0.2">
      <c r="A54" s="1" t="s">
        <v>332</v>
      </c>
      <c r="B54" s="1" t="s">
        <v>1037</v>
      </c>
      <c r="C54" s="1">
        <v>53</v>
      </c>
      <c r="D54" s="1">
        <v>6311</v>
      </c>
      <c r="E54" s="2" t="s">
        <v>1050</v>
      </c>
      <c r="F54" s="1" t="s">
        <v>1051</v>
      </c>
      <c r="G54" s="1" t="s">
        <v>13</v>
      </c>
      <c r="H54" s="1" t="s">
        <v>336</v>
      </c>
      <c r="I54" s="1">
        <v>4</v>
      </c>
      <c r="J54" s="18" t="s">
        <v>802</v>
      </c>
      <c r="K54" s="52">
        <v>82.5</v>
      </c>
      <c r="L54" s="51">
        <v>11.3</v>
      </c>
      <c r="M54" s="1">
        <v>1998</v>
      </c>
      <c r="N54" s="94" t="s">
        <v>10</v>
      </c>
      <c r="O54" s="4" t="s">
        <v>10</v>
      </c>
      <c r="P54" s="4" t="s">
        <v>9</v>
      </c>
      <c r="Q54" s="5" t="s">
        <v>10</v>
      </c>
      <c r="R54" s="6"/>
      <c r="S54" s="23"/>
    </row>
    <row r="55" spans="1:19" ht="11.25" customHeight="1" x14ac:dyDescent="0.2">
      <c r="A55" s="1" t="s">
        <v>332</v>
      </c>
      <c r="B55" s="3" t="s">
        <v>1037</v>
      </c>
      <c r="C55" s="1">
        <v>54</v>
      </c>
      <c r="D55" s="3">
        <v>6663</v>
      </c>
      <c r="E55" s="20" t="s">
        <v>1073</v>
      </c>
      <c r="F55" s="3" t="s">
        <v>1051</v>
      </c>
      <c r="G55" s="3" t="s">
        <v>13</v>
      </c>
      <c r="H55" s="3" t="s">
        <v>1074</v>
      </c>
      <c r="I55" s="3" t="s">
        <v>59</v>
      </c>
      <c r="J55" s="3" t="s">
        <v>8</v>
      </c>
      <c r="K55" s="56">
        <v>46.51</v>
      </c>
      <c r="L55" s="51">
        <v>8.6999999999999993</v>
      </c>
      <c r="M55" s="3">
        <v>2000</v>
      </c>
      <c r="N55" s="94" t="s">
        <v>9</v>
      </c>
      <c r="O55" s="4" t="s">
        <v>9</v>
      </c>
      <c r="P55" s="4" t="s">
        <v>9</v>
      </c>
      <c r="Q55" s="5" t="s">
        <v>9</v>
      </c>
      <c r="R55" s="6"/>
      <c r="S55" s="23"/>
    </row>
    <row r="56" spans="1:19" ht="11.25" customHeight="1" x14ac:dyDescent="0.2">
      <c r="A56" s="1" t="s">
        <v>332</v>
      </c>
      <c r="B56" s="3" t="s">
        <v>1058</v>
      </c>
      <c r="C56" s="1">
        <v>55</v>
      </c>
      <c r="D56" s="3" t="s">
        <v>669</v>
      </c>
      <c r="E56" s="20" t="s">
        <v>1075</v>
      </c>
      <c r="F56" s="3" t="s">
        <v>1051</v>
      </c>
      <c r="G56" s="3" t="s">
        <v>6</v>
      </c>
      <c r="H56" s="3" t="s">
        <v>1076</v>
      </c>
      <c r="I56" s="3" t="s">
        <v>59</v>
      </c>
      <c r="J56" s="3" t="s">
        <v>951</v>
      </c>
      <c r="K56" s="56">
        <v>16.170000000000002</v>
      </c>
      <c r="L56" s="51">
        <v>22.8</v>
      </c>
      <c r="M56" s="3">
        <v>2000</v>
      </c>
      <c r="N56" s="4" t="s">
        <v>9</v>
      </c>
      <c r="O56" s="4" t="s">
        <v>9</v>
      </c>
      <c r="P56" s="4" t="s">
        <v>9</v>
      </c>
      <c r="Q56" s="5" t="s">
        <v>9</v>
      </c>
      <c r="R56" s="6"/>
      <c r="S56" s="23"/>
    </row>
    <row r="57" spans="1:19" ht="11.25" customHeight="1" x14ac:dyDescent="0.2">
      <c r="A57" s="1" t="s">
        <v>332</v>
      </c>
      <c r="B57" s="3" t="s">
        <v>1058</v>
      </c>
      <c r="C57" s="1">
        <v>56</v>
      </c>
      <c r="D57" s="3" t="s">
        <v>1059</v>
      </c>
      <c r="E57" s="20" t="s">
        <v>1060</v>
      </c>
      <c r="F57" s="3" t="s">
        <v>1061</v>
      </c>
      <c r="G57" s="3" t="s">
        <v>6</v>
      </c>
      <c r="H57" s="3" t="s">
        <v>1062</v>
      </c>
      <c r="I57" s="3" t="s">
        <v>57</v>
      </c>
      <c r="J57" s="3" t="s">
        <v>54</v>
      </c>
      <c r="K57" s="56">
        <v>50</v>
      </c>
      <c r="L57" s="51">
        <v>16.02</v>
      </c>
      <c r="M57" s="3">
        <v>2000</v>
      </c>
      <c r="N57" s="94" t="s">
        <v>10</v>
      </c>
      <c r="O57" s="4" t="s">
        <v>17</v>
      </c>
      <c r="P57" s="4" t="s">
        <v>10</v>
      </c>
      <c r="Q57" s="5" t="s">
        <v>10</v>
      </c>
      <c r="R57" s="6"/>
      <c r="S57" s="23"/>
    </row>
    <row r="58" spans="1:19" ht="11.25" customHeight="1" x14ac:dyDescent="0.2">
      <c r="A58" s="1" t="s">
        <v>332</v>
      </c>
      <c r="B58" s="3" t="s">
        <v>1063</v>
      </c>
      <c r="C58" s="1">
        <v>57</v>
      </c>
      <c r="D58" s="3" t="s">
        <v>1064</v>
      </c>
      <c r="E58" s="20" t="s">
        <v>1065</v>
      </c>
      <c r="F58" s="3" t="s">
        <v>1066</v>
      </c>
      <c r="G58" s="3" t="s">
        <v>6</v>
      </c>
      <c r="H58" s="3" t="s">
        <v>1062</v>
      </c>
      <c r="I58" s="3" t="s">
        <v>57</v>
      </c>
      <c r="J58" s="3" t="s">
        <v>54</v>
      </c>
      <c r="K58" s="56">
        <v>50</v>
      </c>
      <c r="L58" s="51">
        <v>16.02</v>
      </c>
      <c r="M58" s="3">
        <v>2000</v>
      </c>
      <c r="N58" s="94" t="s">
        <v>10</v>
      </c>
      <c r="O58" s="4" t="s">
        <v>17</v>
      </c>
      <c r="P58" s="4" t="s">
        <v>10</v>
      </c>
      <c r="Q58" s="5" t="s">
        <v>10</v>
      </c>
      <c r="R58" s="6"/>
      <c r="S58" s="23"/>
    </row>
    <row r="59" spans="1:19" ht="11.25" customHeight="1" x14ac:dyDescent="0.2">
      <c r="A59" s="1" t="s">
        <v>332</v>
      </c>
      <c r="B59" s="3" t="s">
        <v>1058</v>
      </c>
      <c r="C59" s="1">
        <v>58</v>
      </c>
      <c r="D59" s="3" t="s">
        <v>1077</v>
      </c>
      <c r="E59" s="20" t="s">
        <v>1078</v>
      </c>
      <c r="F59" s="3" t="s">
        <v>1079</v>
      </c>
      <c r="G59" s="3" t="s">
        <v>6</v>
      </c>
      <c r="H59" s="3" t="s">
        <v>1079</v>
      </c>
      <c r="I59" s="3" t="s">
        <v>59</v>
      </c>
      <c r="J59" s="3" t="s">
        <v>38</v>
      </c>
      <c r="K59" s="56">
        <v>15.02</v>
      </c>
      <c r="L59" s="51">
        <v>25.06</v>
      </c>
      <c r="M59" s="3">
        <v>2000</v>
      </c>
      <c r="N59" s="4" t="s">
        <v>9</v>
      </c>
      <c r="O59" s="4" t="s">
        <v>9</v>
      </c>
      <c r="P59" s="4" t="s">
        <v>9</v>
      </c>
      <c r="Q59" s="5" t="s">
        <v>9</v>
      </c>
      <c r="R59" s="6"/>
      <c r="S59" s="23"/>
    </row>
    <row r="60" spans="1:19" ht="11.25" customHeight="1" x14ac:dyDescent="0.2">
      <c r="A60" s="1" t="s">
        <v>332</v>
      </c>
      <c r="B60" s="3" t="s">
        <v>1058</v>
      </c>
      <c r="C60" s="1">
        <v>59</v>
      </c>
      <c r="D60" s="3" t="s">
        <v>1080</v>
      </c>
      <c r="E60" s="20" t="s">
        <v>1081</v>
      </c>
      <c r="F60" s="3" t="s">
        <v>1082</v>
      </c>
      <c r="G60" s="3" t="s">
        <v>15</v>
      </c>
      <c r="H60" s="3" t="s">
        <v>1083</v>
      </c>
      <c r="I60" s="3" t="s">
        <v>57</v>
      </c>
      <c r="J60" s="3" t="s">
        <v>953</v>
      </c>
      <c r="K60" s="56">
        <v>75</v>
      </c>
      <c r="L60" s="67">
        <v>13.959999999999999</v>
      </c>
      <c r="M60" s="3">
        <v>2000</v>
      </c>
      <c r="N60" s="94" t="s">
        <v>10</v>
      </c>
      <c r="O60" s="4" t="s">
        <v>17</v>
      </c>
      <c r="P60" s="4" t="s">
        <v>10</v>
      </c>
      <c r="Q60" s="5" t="s">
        <v>10</v>
      </c>
      <c r="R60" s="6"/>
      <c r="S60" s="23"/>
    </row>
    <row r="61" spans="1:19" ht="11.25" customHeight="1" x14ac:dyDescent="0.2">
      <c r="A61" s="1" t="s">
        <v>332</v>
      </c>
      <c r="B61" s="3" t="s">
        <v>1063</v>
      </c>
      <c r="C61" s="1">
        <v>60</v>
      </c>
      <c r="D61" s="3" t="s">
        <v>1084</v>
      </c>
      <c r="E61" s="20" t="s">
        <v>1085</v>
      </c>
      <c r="F61" s="3" t="s">
        <v>1086</v>
      </c>
      <c r="G61" s="3" t="s">
        <v>15</v>
      </c>
      <c r="H61" s="3" t="s">
        <v>1087</v>
      </c>
      <c r="I61" s="3" t="s">
        <v>57</v>
      </c>
      <c r="J61" s="3" t="s">
        <v>8</v>
      </c>
      <c r="K61" s="56">
        <v>75</v>
      </c>
      <c r="L61" s="67">
        <v>15.309999999999999</v>
      </c>
      <c r="M61" s="3">
        <v>2000</v>
      </c>
      <c r="N61" s="94" t="s">
        <v>10</v>
      </c>
      <c r="O61" s="4" t="s">
        <v>17</v>
      </c>
      <c r="P61" s="4" t="s">
        <v>10</v>
      </c>
      <c r="Q61" s="5" t="s">
        <v>10</v>
      </c>
      <c r="R61" s="6"/>
      <c r="S61" s="23"/>
    </row>
    <row r="62" spans="1:19" ht="11.25" customHeight="1" x14ac:dyDescent="0.2">
      <c r="A62" s="1" t="s">
        <v>332</v>
      </c>
      <c r="B62" s="3" t="s">
        <v>1058</v>
      </c>
      <c r="C62" s="1">
        <v>61</v>
      </c>
      <c r="D62" s="3" t="s">
        <v>1088</v>
      </c>
      <c r="E62" s="20" t="s">
        <v>1089</v>
      </c>
      <c r="F62" s="3" t="s">
        <v>1090</v>
      </c>
      <c r="G62" s="3" t="s">
        <v>6</v>
      </c>
      <c r="H62" s="3" t="s">
        <v>11</v>
      </c>
      <c r="I62" s="3" t="s">
        <v>59</v>
      </c>
      <c r="J62" s="3" t="s">
        <v>627</v>
      </c>
      <c r="K62" s="56">
        <v>5.52</v>
      </c>
      <c r="L62" s="67">
        <v>37.119999999999997</v>
      </c>
      <c r="M62" s="3">
        <v>2000</v>
      </c>
      <c r="N62" s="4" t="s">
        <v>9</v>
      </c>
      <c r="O62" s="4" t="s">
        <v>9</v>
      </c>
      <c r="P62" s="4" t="s">
        <v>9</v>
      </c>
      <c r="Q62" s="5" t="s">
        <v>9</v>
      </c>
      <c r="R62" s="6"/>
      <c r="S62" s="23"/>
    </row>
    <row r="63" spans="1:19" ht="11.25" customHeight="1" x14ac:dyDescent="0.2">
      <c r="A63" s="1" t="s">
        <v>332</v>
      </c>
      <c r="B63" s="3" t="s">
        <v>1058</v>
      </c>
      <c r="C63" s="1">
        <v>62</v>
      </c>
      <c r="D63" s="3" t="s">
        <v>1067</v>
      </c>
      <c r="E63" s="20" t="s">
        <v>1068</v>
      </c>
      <c r="F63" s="3" t="s">
        <v>1069</v>
      </c>
      <c r="G63" s="3" t="s">
        <v>15</v>
      </c>
      <c r="H63" s="3" t="s">
        <v>279</v>
      </c>
      <c r="I63" s="3" t="s">
        <v>89</v>
      </c>
      <c r="J63" s="3" t="s">
        <v>8</v>
      </c>
      <c r="K63" s="56">
        <v>236</v>
      </c>
      <c r="L63" s="67">
        <v>13.959999999999999</v>
      </c>
      <c r="M63" s="3">
        <v>2000</v>
      </c>
      <c r="N63" s="4" t="s">
        <v>10</v>
      </c>
      <c r="O63" s="4" t="s">
        <v>10</v>
      </c>
      <c r="P63" s="4" t="s">
        <v>10</v>
      </c>
      <c r="Q63" s="5" t="s">
        <v>10</v>
      </c>
      <c r="R63" s="6"/>
      <c r="S63" s="23"/>
    </row>
    <row r="64" spans="1:19" ht="11.25" customHeight="1" x14ac:dyDescent="0.2">
      <c r="A64" s="1" t="s">
        <v>332</v>
      </c>
      <c r="B64" s="3" t="s">
        <v>1063</v>
      </c>
      <c r="C64" s="1">
        <v>63</v>
      </c>
      <c r="D64" s="3" t="s">
        <v>1070</v>
      </c>
      <c r="E64" s="20" t="s">
        <v>1071</v>
      </c>
      <c r="F64" s="3" t="s">
        <v>1072</v>
      </c>
      <c r="G64" s="3" t="s">
        <v>15</v>
      </c>
      <c r="H64" s="3" t="s">
        <v>279</v>
      </c>
      <c r="I64" s="3" t="s">
        <v>89</v>
      </c>
      <c r="J64" s="3" t="s">
        <v>8</v>
      </c>
      <c r="K64" s="56">
        <v>236</v>
      </c>
      <c r="L64" s="67">
        <v>15.309999999999999</v>
      </c>
      <c r="M64" s="3">
        <v>2000</v>
      </c>
      <c r="N64" s="4" t="s">
        <v>10</v>
      </c>
      <c r="O64" s="4" t="s">
        <v>10</v>
      </c>
      <c r="P64" s="4" t="s">
        <v>10</v>
      </c>
      <c r="Q64" s="5" t="s">
        <v>10</v>
      </c>
      <c r="R64" s="6"/>
      <c r="S64" s="23"/>
    </row>
    <row r="65" spans="1:19" ht="11.25" x14ac:dyDescent="0.2">
      <c r="A65" s="1" t="s">
        <v>332</v>
      </c>
      <c r="B65" s="3" t="s">
        <v>1058</v>
      </c>
      <c r="C65" s="1">
        <v>64</v>
      </c>
      <c r="D65" s="3" t="s">
        <v>1091</v>
      </c>
      <c r="E65" s="20" t="s">
        <v>1092</v>
      </c>
      <c r="F65" s="3" t="s">
        <v>1093</v>
      </c>
      <c r="G65" s="3" t="s">
        <v>13</v>
      </c>
      <c r="H65" s="3" t="s">
        <v>1094</v>
      </c>
      <c r="I65" s="3" t="s">
        <v>57</v>
      </c>
      <c r="J65" s="3" t="s">
        <v>34</v>
      </c>
      <c r="K65" s="56">
        <v>56</v>
      </c>
      <c r="L65" s="67">
        <v>8.5</v>
      </c>
      <c r="M65" s="3">
        <v>2000</v>
      </c>
      <c r="N65" s="94" t="s">
        <v>10</v>
      </c>
      <c r="O65" s="4" t="s">
        <v>10</v>
      </c>
      <c r="P65" s="4" t="s">
        <v>9</v>
      </c>
      <c r="Q65" s="5" t="s">
        <v>10</v>
      </c>
      <c r="R65" s="6"/>
      <c r="S65" s="23"/>
    </row>
    <row r="66" spans="1:19" ht="11.45" customHeight="1" x14ac:dyDescent="0.2">
      <c r="A66" s="1" t="s">
        <v>332</v>
      </c>
      <c r="B66" s="1" t="s">
        <v>1058</v>
      </c>
      <c r="C66" s="1">
        <v>65</v>
      </c>
      <c r="D66" s="3">
        <v>4656</v>
      </c>
      <c r="E66" s="2" t="s">
        <v>1097</v>
      </c>
      <c r="F66" s="3" t="s">
        <v>1093</v>
      </c>
      <c r="G66" s="3" t="s">
        <v>6</v>
      </c>
      <c r="H66" s="3" t="s">
        <v>1098</v>
      </c>
      <c r="I66" s="3">
        <v>1</v>
      </c>
      <c r="J66" s="3">
        <v>90</v>
      </c>
      <c r="K66" s="56">
        <v>7.4</v>
      </c>
      <c r="L66" s="67">
        <v>33.909999999999997</v>
      </c>
      <c r="M66" s="1">
        <v>2002</v>
      </c>
      <c r="N66" s="4" t="s">
        <v>9</v>
      </c>
      <c r="O66" s="4" t="s">
        <v>9</v>
      </c>
      <c r="P66" s="4" t="s">
        <v>9</v>
      </c>
      <c r="Q66" s="5" t="s">
        <v>9</v>
      </c>
      <c r="R66" s="6"/>
      <c r="S66" s="23"/>
    </row>
    <row r="67" spans="1:19" ht="11.25" customHeight="1" x14ac:dyDescent="0.2">
      <c r="A67" s="1" t="s">
        <v>332</v>
      </c>
      <c r="B67" s="1" t="s">
        <v>1058</v>
      </c>
      <c r="C67" s="1">
        <v>66</v>
      </c>
      <c r="D67" s="3">
        <v>4831</v>
      </c>
      <c r="E67" s="2" t="s">
        <v>1099</v>
      </c>
      <c r="F67" s="3" t="s">
        <v>1100</v>
      </c>
      <c r="G67" s="3" t="s">
        <v>15</v>
      </c>
      <c r="H67" s="3" t="s">
        <v>1101</v>
      </c>
      <c r="I67" s="3">
        <v>6</v>
      </c>
      <c r="J67" s="3"/>
      <c r="K67" s="56">
        <v>214.32</v>
      </c>
      <c r="L67" s="51">
        <v>11.94</v>
      </c>
      <c r="M67" s="1">
        <v>2003</v>
      </c>
      <c r="N67" s="4" t="s">
        <v>10</v>
      </c>
      <c r="O67" s="4" t="s">
        <v>10</v>
      </c>
      <c r="P67" s="4" t="s">
        <v>10</v>
      </c>
      <c r="Q67" s="5" t="s">
        <v>10</v>
      </c>
      <c r="R67" s="6"/>
      <c r="S67" s="23"/>
    </row>
    <row r="68" spans="1:19" ht="11.25" customHeight="1" x14ac:dyDescent="0.2">
      <c r="A68" s="1" t="s">
        <v>332</v>
      </c>
      <c r="B68" s="1" t="s">
        <v>1063</v>
      </c>
      <c r="C68" s="1">
        <v>67</v>
      </c>
      <c r="D68" s="3">
        <v>4831</v>
      </c>
      <c r="E68" s="2" t="s">
        <v>1102</v>
      </c>
      <c r="F68" s="3" t="s">
        <v>1103</v>
      </c>
      <c r="G68" s="3" t="s">
        <v>15</v>
      </c>
      <c r="H68" s="3" t="s">
        <v>1101</v>
      </c>
      <c r="I68" s="3">
        <v>6</v>
      </c>
      <c r="J68" s="3"/>
      <c r="K68" s="56">
        <v>214.32</v>
      </c>
      <c r="L68" s="51">
        <v>11.94</v>
      </c>
      <c r="M68" s="1">
        <v>2003</v>
      </c>
      <c r="N68" s="4" t="s">
        <v>10</v>
      </c>
      <c r="O68" s="4" t="s">
        <v>10</v>
      </c>
      <c r="P68" s="4" t="s">
        <v>10</v>
      </c>
      <c r="Q68" s="5" t="s">
        <v>10</v>
      </c>
      <c r="R68" s="6"/>
      <c r="S68" s="23"/>
    </row>
    <row r="69" spans="1:19" ht="11.25" customHeight="1" x14ac:dyDescent="0.2">
      <c r="A69" s="1" t="s">
        <v>332</v>
      </c>
      <c r="B69" s="1" t="s">
        <v>1058</v>
      </c>
      <c r="C69" s="1">
        <v>68</v>
      </c>
      <c r="D69" s="3">
        <v>8578</v>
      </c>
      <c r="E69" s="2" t="s">
        <v>1104</v>
      </c>
      <c r="F69" s="3" t="s">
        <v>1105</v>
      </c>
      <c r="G69" s="3" t="s">
        <v>13</v>
      </c>
      <c r="H69" s="3" t="s">
        <v>1106</v>
      </c>
      <c r="I69" s="3">
        <v>2</v>
      </c>
      <c r="J69" s="3">
        <v>69</v>
      </c>
      <c r="K69" s="56">
        <v>60</v>
      </c>
      <c r="L69" s="51">
        <v>8.3000000000000007</v>
      </c>
      <c r="M69" s="1">
        <v>2002</v>
      </c>
      <c r="N69" s="94" t="s">
        <v>10</v>
      </c>
      <c r="O69" s="4" t="s">
        <v>10</v>
      </c>
      <c r="P69" s="4" t="s">
        <v>9</v>
      </c>
      <c r="Q69" s="5" t="s">
        <v>10</v>
      </c>
      <c r="R69" s="6"/>
      <c r="S69" s="23"/>
    </row>
    <row r="70" spans="1:19" ht="11.25" customHeight="1" x14ac:dyDescent="0.2">
      <c r="A70" s="1" t="s">
        <v>332</v>
      </c>
      <c r="B70" s="1" t="s">
        <v>1058</v>
      </c>
      <c r="C70" s="1">
        <v>69</v>
      </c>
      <c r="D70" s="3">
        <v>10177</v>
      </c>
      <c r="E70" s="2" t="s">
        <v>1107</v>
      </c>
      <c r="F70" s="3" t="s">
        <v>1108</v>
      </c>
      <c r="G70" s="3" t="s">
        <v>15</v>
      </c>
      <c r="H70" s="3" t="s">
        <v>1109</v>
      </c>
      <c r="I70" s="3">
        <v>12</v>
      </c>
      <c r="J70" s="3"/>
      <c r="K70" s="56">
        <v>1060</v>
      </c>
      <c r="L70" s="51">
        <v>11.75</v>
      </c>
      <c r="M70" s="1">
        <v>2004</v>
      </c>
      <c r="N70" s="4" t="s">
        <v>10</v>
      </c>
      <c r="O70" s="4" t="s">
        <v>10</v>
      </c>
      <c r="P70" s="4" t="s">
        <v>10</v>
      </c>
      <c r="Q70" s="5" t="s">
        <v>10</v>
      </c>
      <c r="R70" s="6"/>
      <c r="S70" s="23"/>
    </row>
    <row r="71" spans="1:19" ht="11.25" customHeight="1" x14ac:dyDescent="0.2">
      <c r="A71" s="1" t="s">
        <v>332</v>
      </c>
      <c r="B71" s="1" t="s">
        <v>1063</v>
      </c>
      <c r="C71" s="1">
        <v>70</v>
      </c>
      <c r="D71" s="3">
        <v>10197</v>
      </c>
      <c r="E71" s="2" t="s">
        <v>1110</v>
      </c>
      <c r="F71" s="3" t="s">
        <v>1111</v>
      </c>
      <c r="G71" s="3" t="s">
        <v>15</v>
      </c>
      <c r="H71" s="3" t="s">
        <v>1109</v>
      </c>
      <c r="I71" s="3">
        <v>12</v>
      </c>
      <c r="J71" s="3"/>
      <c r="K71" s="56">
        <v>1060</v>
      </c>
      <c r="L71" s="51">
        <v>11.75</v>
      </c>
      <c r="M71" s="1">
        <v>2004</v>
      </c>
      <c r="N71" s="4" t="s">
        <v>10</v>
      </c>
      <c r="O71" s="4" t="s">
        <v>10</v>
      </c>
      <c r="P71" s="4" t="s">
        <v>10</v>
      </c>
      <c r="Q71" s="5" t="s">
        <v>10</v>
      </c>
      <c r="R71" s="6"/>
      <c r="S71" s="23"/>
    </row>
    <row r="72" spans="1:19" ht="11.25" customHeight="1" x14ac:dyDescent="0.2">
      <c r="A72" s="1" t="s">
        <v>332</v>
      </c>
      <c r="B72" s="1" t="s">
        <v>1112</v>
      </c>
      <c r="C72" s="1">
        <v>71</v>
      </c>
      <c r="D72" s="3">
        <v>0</v>
      </c>
      <c r="E72" s="2" t="s">
        <v>1113</v>
      </c>
      <c r="F72" s="3" t="s">
        <v>1114</v>
      </c>
      <c r="G72" s="3" t="s">
        <v>6</v>
      </c>
      <c r="H72" s="3" t="s">
        <v>1115</v>
      </c>
      <c r="I72" s="3">
        <v>1</v>
      </c>
      <c r="J72" s="3">
        <v>89</v>
      </c>
      <c r="K72" s="56">
        <v>15.7</v>
      </c>
      <c r="L72" s="51">
        <v>26.01</v>
      </c>
      <c r="M72" s="1">
        <v>2002</v>
      </c>
      <c r="N72" s="4" t="s">
        <v>9</v>
      </c>
      <c r="O72" s="4" t="s">
        <v>9</v>
      </c>
      <c r="P72" s="4" t="s">
        <v>9</v>
      </c>
      <c r="Q72" s="5" t="s">
        <v>9</v>
      </c>
      <c r="R72" s="6"/>
      <c r="S72" s="23"/>
    </row>
    <row r="73" spans="1:19" ht="11.25" customHeight="1" x14ac:dyDescent="0.2">
      <c r="A73" s="1" t="s">
        <v>332</v>
      </c>
      <c r="B73" s="1" t="s">
        <v>1112</v>
      </c>
      <c r="C73" s="1">
        <v>72</v>
      </c>
      <c r="D73" s="3">
        <v>550</v>
      </c>
      <c r="E73" s="2" t="s">
        <v>1116</v>
      </c>
      <c r="F73" s="3" t="s">
        <v>1114</v>
      </c>
      <c r="G73" s="3" t="s">
        <v>13</v>
      </c>
      <c r="H73" s="3" t="s">
        <v>1117</v>
      </c>
      <c r="I73" s="3">
        <v>3</v>
      </c>
      <c r="J73" s="3">
        <v>58</v>
      </c>
      <c r="K73" s="56">
        <v>68</v>
      </c>
      <c r="L73" s="51">
        <v>7.4</v>
      </c>
      <c r="M73" s="1">
        <v>2003</v>
      </c>
      <c r="N73" s="94" t="s">
        <v>10</v>
      </c>
      <c r="O73" s="4" t="s">
        <v>10</v>
      </c>
      <c r="P73" s="4" t="s">
        <v>9</v>
      </c>
      <c r="Q73" s="5" t="s">
        <v>10</v>
      </c>
      <c r="R73" s="6"/>
      <c r="S73" s="23"/>
    </row>
    <row r="74" spans="1:19" s="112" customFormat="1" ht="11.25" customHeight="1" x14ac:dyDescent="0.2">
      <c r="A74" s="1" t="s">
        <v>332</v>
      </c>
      <c r="B74" s="1" t="s">
        <v>1112</v>
      </c>
      <c r="C74" s="1">
        <v>73</v>
      </c>
      <c r="D74" s="3">
        <v>1810</v>
      </c>
      <c r="E74" s="2" t="s">
        <v>1118</v>
      </c>
      <c r="F74" s="3" t="s">
        <v>1119</v>
      </c>
      <c r="G74" s="3" t="s">
        <v>6</v>
      </c>
      <c r="H74" s="3" t="s">
        <v>1120</v>
      </c>
      <c r="I74" s="3">
        <v>1</v>
      </c>
      <c r="J74" s="3">
        <v>90</v>
      </c>
      <c r="K74" s="56">
        <v>5.5</v>
      </c>
      <c r="L74" s="51">
        <v>20.75</v>
      </c>
      <c r="M74" s="1">
        <v>2003</v>
      </c>
      <c r="N74" s="4" t="s">
        <v>9</v>
      </c>
      <c r="O74" s="4" t="s">
        <v>9</v>
      </c>
      <c r="P74" s="4" t="s">
        <v>9</v>
      </c>
      <c r="Q74" s="5" t="s">
        <v>9</v>
      </c>
      <c r="R74" s="6"/>
      <c r="S74" s="23"/>
    </row>
    <row r="75" spans="1:19" ht="11.25" customHeight="1" x14ac:dyDescent="0.2">
      <c r="A75" s="1" t="s">
        <v>332</v>
      </c>
      <c r="B75" s="1" t="s">
        <v>1112</v>
      </c>
      <c r="C75" s="1">
        <v>74</v>
      </c>
      <c r="D75" s="3">
        <v>5065</v>
      </c>
      <c r="E75" s="2" t="s">
        <v>1121</v>
      </c>
      <c r="F75" s="3" t="s">
        <v>1122</v>
      </c>
      <c r="G75" s="3" t="s">
        <v>15</v>
      </c>
      <c r="H75" s="3" t="s">
        <v>1123</v>
      </c>
      <c r="I75" s="3">
        <v>3</v>
      </c>
      <c r="J75" s="3">
        <v>90</v>
      </c>
      <c r="K75" s="56">
        <v>87</v>
      </c>
      <c r="L75" s="51">
        <v>12.86</v>
      </c>
      <c r="M75" s="1">
        <v>2004</v>
      </c>
      <c r="N75" s="94" t="s">
        <v>10</v>
      </c>
      <c r="O75" s="4" t="s">
        <v>10</v>
      </c>
      <c r="P75" s="4" t="s">
        <v>10</v>
      </c>
      <c r="Q75" s="5" t="s">
        <v>10</v>
      </c>
      <c r="R75" s="6"/>
      <c r="S75" s="23"/>
    </row>
    <row r="76" spans="1:19" ht="11.25" customHeight="1" x14ac:dyDescent="0.2">
      <c r="A76" s="1" t="s">
        <v>332</v>
      </c>
      <c r="B76" s="1" t="s">
        <v>1124</v>
      </c>
      <c r="C76" s="1">
        <v>75</v>
      </c>
      <c r="D76" s="3">
        <v>5081</v>
      </c>
      <c r="E76" s="2" t="s">
        <v>1125</v>
      </c>
      <c r="F76" s="3" t="s">
        <v>1126</v>
      </c>
      <c r="G76" s="3" t="s">
        <v>15</v>
      </c>
      <c r="H76" s="3" t="s">
        <v>1123</v>
      </c>
      <c r="I76" s="3">
        <v>3</v>
      </c>
      <c r="J76" s="3">
        <v>90</v>
      </c>
      <c r="K76" s="56">
        <v>87</v>
      </c>
      <c r="L76" s="51">
        <v>14.35</v>
      </c>
      <c r="M76" s="1">
        <v>2004</v>
      </c>
      <c r="N76" s="94" t="s">
        <v>10</v>
      </c>
      <c r="O76" s="4" t="s">
        <v>10</v>
      </c>
      <c r="P76" s="4" t="s">
        <v>10</v>
      </c>
      <c r="Q76" s="5" t="s">
        <v>10</v>
      </c>
      <c r="R76" s="6"/>
      <c r="S76" s="23"/>
    </row>
    <row r="77" spans="1:19" ht="11.25" x14ac:dyDescent="0.2">
      <c r="A77" s="1" t="s">
        <v>332</v>
      </c>
      <c r="B77" s="1" t="s">
        <v>1112</v>
      </c>
      <c r="C77" s="1">
        <v>76</v>
      </c>
      <c r="D77" s="50">
        <v>5625</v>
      </c>
      <c r="E77" s="8" t="s">
        <v>30</v>
      </c>
      <c r="F77" s="4" t="s">
        <v>1186</v>
      </c>
      <c r="G77" s="4" t="s">
        <v>13</v>
      </c>
      <c r="H77" s="4" t="s">
        <v>1187</v>
      </c>
      <c r="I77" s="3">
        <v>3</v>
      </c>
      <c r="J77" s="3">
        <v>90</v>
      </c>
      <c r="K77" s="57">
        <v>64.77</v>
      </c>
      <c r="L77" s="51">
        <v>2.5</v>
      </c>
      <c r="M77" s="1">
        <v>2006</v>
      </c>
      <c r="N77" s="94" t="s">
        <v>9</v>
      </c>
      <c r="O77" s="4" t="s">
        <v>9</v>
      </c>
      <c r="P77" s="4" t="s">
        <v>9</v>
      </c>
      <c r="Q77" s="5" t="s">
        <v>9</v>
      </c>
      <c r="R77" s="6"/>
      <c r="S77" s="23"/>
    </row>
    <row r="78" spans="1:19" ht="11.25" customHeight="1" x14ac:dyDescent="0.2">
      <c r="A78" s="1" t="s">
        <v>332</v>
      </c>
      <c r="B78" s="1" t="s">
        <v>1112</v>
      </c>
      <c r="C78" s="1">
        <v>77</v>
      </c>
      <c r="D78" s="3">
        <v>5785</v>
      </c>
      <c r="E78" s="2" t="s">
        <v>1127</v>
      </c>
      <c r="F78" s="3" t="s">
        <v>1128</v>
      </c>
      <c r="G78" s="3" t="s">
        <v>15</v>
      </c>
      <c r="H78" s="3" t="s">
        <v>1129</v>
      </c>
      <c r="I78" s="3">
        <v>13</v>
      </c>
      <c r="J78" s="3">
        <v>90</v>
      </c>
      <c r="K78" s="56">
        <v>574</v>
      </c>
      <c r="L78" s="51">
        <v>12</v>
      </c>
      <c r="M78" s="1">
        <v>2004</v>
      </c>
      <c r="N78" s="4" t="s">
        <v>10</v>
      </c>
      <c r="O78" s="4" t="s">
        <v>10</v>
      </c>
      <c r="P78" s="4" t="s">
        <v>10</v>
      </c>
      <c r="Q78" s="5" t="s">
        <v>9</v>
      </c>
      <c r="R78" s="6"/>
      <c r="S78" s="23"/>
    </row>
    <row r="79" spans="1:19" ht="11.25" customHeight="1" x14ac:dyDescent="0.2">
      <c r="A79" s="1" t="s">
        <v>332</v>
      </c>
      <c r="B79" s="1" t="s">
        <v>1124</v>
      </c>
      <c r="C79" s="1">
        <v>78</v>
      </c>
      <c r="D79" s="3">
        <v>5785</v>
      </c>
      <c r="E79" s="2" t="s">
        <v>1130</v>
      </c>
      <c r="F79" s="3" t="s">
        <v>1131</v>
      </c>
      <c r="G79" s="3" t="s">
        <v>15</v>
      </c>
      <c r="H79" s="3" t="s">
        <v>1129</v>
      </c>
      <c r="I79" s="3">
        <v>13</v>
      </c>
      <c r="J79" s="3">
        <v>90</v>
      </c>
      <c r="K79" s="56">
        <v>569</v>
      </c>
      <c r="L79" s="51">
        <v>13</v>
      </c>
      <c r="M79" s="1">
        <v>2004</v>
      </c>
      <c r="N79" s="4" t="s">
        <v>10</v>
      </c>
      <c r="O79" s="4" t="s">
        <v>10</v>
      </c>
      <c r="P79" s="4" t="s">
        <v>10</v>
      </c>
      <c r="Q79" s="5" t="s">
        <v>10</v>
      </c>
      <c r="R79" s="6"/>
      <c r="S79" s="23"/>
    </row>
    <row r="80" spans="1:19" ht="11.25" customHeight="1" x14ac:dyDescent="0.2">
      <c r="A80" s="1" t="s">
        <v>332</v>
      </c>
      <c r="B80" s="1" t="s">
        <v>1112</v>
      </c>
      <c r="C80" s="1">
        <v>79</v>
      </c>
      <c r="D80" s="3">
        <v>6665</v>
      </c>
      <c r="E80" s="2" t="s">
        <v>1137</v>
      </c>
      <c r="F80" s="3" t="s">
        <v>1129</v>
      </c>
      <c r="G80" s="3" t="s">
        <v>6</v>
      </c>
      <c r="H80" s="3" t="s">
        <v>1138</v>
      </c>
      <c r="I80" s="3">
        <v>2</v>
      </c>
      <c r="J80" s="3">
        <v>37</v>
      </c>
      <c r="K80" s="56">
        <v>30.72</v>
      </c>
      <c r="L80" s="51">
        <v>0.25</v>
      </c>
      <c r="M80" s="1">
        <v>2004</v>
      </c>
      <c r="N80" s="94" t="s">
        <v>9</v>
      </c>
      <c r="O80" s="4" t="s">
        <v>9</v>
      </c>
      <c r="P80" s="4" t="s">
        <v>9</v>
      </c>
      <c r="Q80" s="5" t="s">
        <v>9</v>
      </c>
      <c r="R80" s="6"/>
      <c r="S80" s="23"/>
    </row>
    <row r="81" spans="1:19" ht="11.25" customHeight="1" x14ac:dyDescent="0.2">
      <c r="A81" s="1" t="s">
        <v>332</v>
      </c>
      <c r="B81" s="1" t="s">
        <v>1112</v>
      </c>
      <c r="C81" s="1">
        <v>80</v>
      </c>
      <c r="D81" s="3">
        <v>6970</v>
      </c>
      <c r="E81" s="2" t="s">
        <v>1145</v>
      </c>
      <c r="F81" s="3" t="s">
        <v>1146</v>
      </c>
      <c r="G81" s="3" t="s">
        <v>6</v>
      </c>
      <c r="H81" s="3" t="s">
        <v>1147</v>
      </c>
      <c r="I81" s="3">
        <v>3</v>
      </c>
      <c r="J81" s="3">
        <v>90</v>
      </c>
      <c r="K81" s="56">
        <v>72</v>
      </c>
      <c r="L81" s="58">
        <v>13.26</v>
      </c>
      <c r="M81" s="4">
        <v>2004</v>
      </c>
      <c r="N81" s="4" t="s">
        <v>10</v>
      </c>
      <c r="O81" s="4" t="s">
        <v>10</v>
      </c>
      <c r="P81" s="4" t="s">
        <v>10</v>
      </c>
      <c r="Q81" s="5" t="s">
        <v>10</v>
      </c>
      <c r="R81" s="6"/>
      <c r="S81" s="23"/>
    </row>
    <row r="82" spans="1:19" ht="11.25" customHeight="1" x14ac:dyDescent="0.2">
      <c r="A82" s="1" t="s">
        <v>332</v>
      </c>
      <c r="B82" s="1" t="s">
        <v>1124</v>
      </c>
      <c r="C82" s="1">
        <v>81</v>
      </c>
      <c r="D82" s="3">
        <v>6970</v>
      </c>
      <c r="E82" s="2" t="s">
        <v>1148</v>
      </c>
      <c r="F82" s="3" t="s">
        <v>1149</v>
      </c>
      <c r="G82" s="3" t="s">
        <v>6</v>
      </c>
      <c r="H82" s="3" t="s">
        <v>1150</v>
      </c>
      <c r="I82" s="3">
        <v>3</v>
      </c>
      <c r="J82" s="3">
        <v>90</v>
      </c>
      <c r="K82" s="56">
        <v>71</v>
      </c>
      <c r="L82" s="58">
        <v>14.74</v>
      </c>
      <c r="M82" s="4">
        <v>2004</v>
      </c>
      <c r="N82" s="4" t="s">
        <v>10</v>
      </c>
      <c r="O82" s="4" t="s">
        <v>10</v>
      </c>
      <c r="P82" s="4" t="s">
        <v>10</v>
      </c>
      <c r="Q82" s="5" t="s">
        <v>10</v>
      </c>
      <c r="R82" s="6"/>
      <c r="S82" s="23"/>
    </row>
    <row r="83" spans="1:19" ht="11.25" customHeight="1" x14ac:dyDescent="0.2">
      <c r="A83" s="1" t="s">
        <v>332</v>
      </c>
      <c r="B83" s="1" t="s">
        <v>1132</v>
      </c>
      <c r="C83" s="1">
        <v>82</v>
      </c>
      <c r="D83" s="3">
        <v>410</v>
      </c>
      <c r="E83" s="2" t="s">
        <v>1133</v>
      </c>
      <c r="F83" s="3" t="s">
        <v>1129</v>
      </c>
      <c r="G83" s="3" t="s">
        <v>6</v>
      </c>
      <c r="H83" s="3" t="s">
        <v>1134</v>
      </c>
      <c r="I83" s="3">
        <v>1</v>
      </c>
      <c r="J83" s="3">
        <v>86</v>
      </c>
      <c r="K83" s="56">
        <v>10.82</v>
      </c>
      <c r="L83" s="51">
        <v>7.2</v>
      </c>
      <c r="M83" s="1">
        <v>2003</v>
      </c>
      <c r="N83" s="4" t="s">
        <v>9</v>
      </c>
      <c r="O83" s="4" t="s">
        <v>9</v>
      </c>
      <c r="P83" s="4" t="s">
        <v>9</v>
      </c>
      <c r="Q83" s="5" t="s">
        <v>9</v>
      </c>
      <c r="R83" s="6"/>
      <c r="S83" s="23"/>
    </row>
    <row r="84" spans="1:19" ht="11.25" customHeight="1" x14ac:dyDescent="0.2">
      <c r="A84" s="1" t="s">
        <v>1135</v>
      </c>
      <c r="B84" s="7">
        <v>388</v>
      </c>
      <c r="C84" s="1">
        <v>83</v>
      </c>
      <c r="D84" s="3">
        <v>232</v>
      </c>
      <c r="E84" s="2" t="s">
        <v>1199</v>
      </c>
      <c r="F84" s="4" t="s">
        <v>1152</v>
      </c>
      <c r="G84" s="3" t="s">
        <v>6</v>
      </c>
      <c r="H84" s="3" t="s">
        <v>1177</v>
      </c>
      <c r="I84" s="3">
        <v>1</v>
      </c>
      <c r="J84" s="3">
        <v>90</v>
      </c>
      <c r="K84" s="56">
        <v>5</v>
      </c>
      <c r="L84" s="51">
        <v>19</v>
      </c>
      <c r="M84" s="1">
        <v>1991</v>
      </c>
      <c r="N84" s="4" t="s">
        <v>9</v>
      </c>
      <c r="O84" s="4" t="s">
        <v>9</v>
      </c>
      <c r="P84" s="4" t="s">
        <v>9</v>
      </c>
      <c r="Q84" s="5" t="s">
        <v>9</v>
      </c>
      <c r="R84" s="6"/>
      <c r="S84" s="23"/>
    </row>
    <row r="85" spans="1:19" ht="10.9" customHeight="1" x14ac:dyDescent="0.2">
      <c r="A85" s="1" t="s">
        <v>1135</v>
      </c>
      <c r="B85" s="7">
        <v>388</v>
      </c>
      <c r="C85" s="1">
        <v>84</v>
      </c>
      <c r="D85" s="50">
        <v>553</v>
      </c>
      <c r="E85" s="9" t="s">
        <v>1151</v>
      </c>
      <c r="F85" s="4" t="s">
        <v>1152</v>
      </c>
      <c r="G85" s="4" t="s">
        <v>13</v>
      </c>
      <c r="H85" s="4" t="s">
        <v>1134</v>
      </c>
      <c r="I85" s="3">
        <v>3</v>
      </c>
      <c r="J85" s="4">
        <v>85</v>
      </c>
      <c r="K85" s="57">
        <v>66.22</v>
      </c>
      <c r="L85" s="54">
        <v>11.53</v>
      </c>
      <c r="M85" s="4">
        <v>2005</v>
      </c>
      <c r="N85" s="94" t="s">
        <v>10</v>
      </c>
      <c r="O85" s="4" t="s">
        <v>10</v>
      </c>
      <c r="P85" s="4" t="s">
        <v>9</v>
      </c>
      <c r="Q85" s="5" t="s">
        <v>9</v>
      </c>
      <c r="R85" s="6"/>
      <c r="S85" s="23"/>
    </row>
    <row r="86" spans="1:19" ht="11.25" customHeight="1" x14ac:dyDescent="0.2">
      <c r="A86" s="1" t="s">
        <v>1135</v>
      </c>
      <c r="B86" s="7">
        <v>388</v>
      </c>
      <c r="C86" s="1">
        <v>85</v>
      </c>
      <c r="D86" s="50">
        <v>1232</v>
      </c>
      <c r="E86" s="9" t="s">
        <v>1153</v>
      </c>
      <c r="F86" s="4" t="s">
        <v>1152</v>
      </c>
      <c r="G86" s="4" t="s">
        <v>27</v>
      </c>
      <c r="H86" s="4" t="s">
        <v>1154</v>
      </c>
      <c r="I86" s="4">
        <v>1</v>
      </c>
      <c r="J86" s="4">
        <v>90</v>
      </c>
      <c r="K86" s="57">
        <v>374</v>
      </c>
      <c r="L86" s="54">
        <v>9</v>
      </c>
      <c r="M86" s="4">
        <v>2005</v>
      </c>
      <c r="N86" s="94" t="s">
        <v>9</v>
      </c>
      <c r="O86" s="4" t="s">
        <v>9</v>
      </c>
      <c r="P86" s="4" t="s">
        <v>10</v>
      </c>
      <c r="Q86" s="5" t="s">
        <v>9</v>
      </c>
      <c r="R86" s="6"/>
      <c r="S86" s="23"/>
    </row>
    <row r="87" spans="1:19" ht="11.25" customHeight="1" x14ac:dyDescent="0.2">
      <c r="A87" s="1" t="s">
        <v>1135</v>
      </c>
      <c r="B87" s="7">
        <v>788</v>
      </c>
      <c r="C87" s="1">
        <v>86</v>
      </c>
      <c r="D87" s="50">
        <v>1242</v>
      </c>
      <c r="E87" s="9" t="s">
        <v>1155</v>
      </c>
      <c r="F87" s="4" t="s">
        <v>1152</v>
      </c>
      <c r="G87" s="4" t="s">
        <v>27</v>
      </c>
      <c r="H87" s="4" t="s">
        <v>1154</v>
      </c>
      <c r="I87" s="4">
        <v>1</v>
      </c>
      <c r="J87" s="4">
        <v>90</v>
      </c>
      <c r="K87" s="57">
        <v>368</v>
      </c>
      <c r="L87" s="54">
        <v>9</v>
      </c>
      <c r="M87" s="4">
        <v>2005</v>
      </c>
      <c r="N87" s="94" t="s">
        <v>9</v>
      </c>
      <c r="O87" s="4" t="s">
        <v>9</v>
      </c>
      <c r="P87" s="4" t="s">
        <v>10</v>
      </c>
      <c r="Q87" s="5" t="s">
        <v>9</v>
      </c>
      <c r="R87" s="6"/>
      <c r="S87" s="23"/>
    </row>
    <row r="88" spans="1:19" ht="11.25" customHeight="1" x14ac:dyDescent="0.2">
      <c r="A88" s="1" t="s">
        <v>1135</v>
      </c>
      <c r="B88" s="7">
        <v>388</v>
      </c>
      <c r="C88" s="1">
        <v>87</v>
      </c>
      <c r="D88" s="50">
        <v>2130</v>
      </c>
      <c r="E88" s="9" t="s">
        <v>1141</v>
      </c>
      <c r="F88" s="4" t="s">
        <v>1129</v>
      </c>
      <c r="G88" s="4" t="s">
        <v>13</v>
      </c>
      <c r="H88" s="4" t="s">
        <v>1142</v>
      </c>
      <c r="I88" s="4">
        <v>3</v>
      </c>
      <c r="J88" s="4">
        <v>90</v>
      </c>
      <c r="K88" s="57">
        <v>86.88</v>
      </c>
      <c r="L88" s="54">
        <v>9.6</v>
      </c>
      <c r="M88" s="4">
        <v>2004</v>
      </c>
      <c r="N88" s="94" t="s">
        <v>10</v>
      </c>
      <c r="O88" s="4" t="s">
        <v>10</v>
      </c>
      <c r="P88" s="4" t="s">
        <v>9</v>
      </c>
      <c r="Q88" s="5" t="s">
        <v>9</v>
      </c>
      <c r="R88" s="6"/>
      <c r="S88" s="23"/>
    </row>
    <row r="89" spans="1:19" ht="11.25" customHeight="1" x14ac:dyDescent="0.2">
      <c r="A89" s="1" t="s">
        <v>1135</v>
      </c>
      <c r="B89" s="7">
        <v>457</v>
      </c>
      <c r="C89" s="1">
        <v>88</v>
      </c>
      <c r="D89" s="50">
        <v>505</v>
      </c>
      <c r="E89" s="9" t="s">
        <v>1156</v>
      </c>
      <c r="F89" s="4" t="s">
        <v>1152</v>
      </c>
      <c r="G89" s="4" t="s">
        <v>6</v>
      </c>
      <c r="H89" s="4" t="s">
        <v>1157</v>
      </c>
      <c r="I89" s="4">
        <v>1</v>
      </c>
      <c r="J89" s="4">
        <v>90</v>
      </c>
      <c r="K89" s="57">
        <v>14</v>
      </c>
      <c r="L89" s="54">
        <v>17.29</v>
      </c>
      <c r="M89" s="4">
        <v>2005</v>
      </c>
      <c r="N89" s="4" t="s">
        <v>9</v>
      </c>
      <c r="O89" s="4" t="s">
        <v>9</v>
      </c>
      <c r="P89" s="4" t="s">
        <v>9</v>
      </c>
      <c r="Q89" s="5" t="s">
        <v>9</v>
      </c>
      <c r="R89" s="6"/>
      <c r="S89" s="23"/>
    </row>
    <row r="90" spans="1:19" ht="11.25" customHeight="1" x14ac:dyDescent="0.2">
      <c r="A90" s="1" t="s">
        <v>1135</v>
      </c>
      <c r="B90" s="7">
        <v>388</v>
      </c>
      <c r="C90" s="1">
        <v>89</v>
      </c>
      <c r="D90" s="50">
        <v>3082</v>
      </c>
      <c r="E90" s="8" t="s">
        <v>1166</v>
      </c>
      <c r="F90" s="4" t="s">
        <v>1129</v>
      </c>
      <c r="G90" s="4" t="s">
        <v>13</v>
      </c>
      <c r="H90" s="4" t="s">
        <v>1142</v>
      </c>
      <c r="I90" s="4">
        <v>1</v>
      </c>
      <c r="J90" s="4">
        <v>90</v>
      </c>
      <c r="K90" s="57">
        <v>39</v>
      </c>
      <c r="L90" s="54">
        <v>14.3</v>
      </c>
      <c r="M90" s="4">
        <v>2004</v>
      </c>
      <c r="N90" s="94" t="s">
        <v>10</v>
      </c>
      <c r="O90" s="4" t="s">
        <v>10</v>
      </c>
      <c r="P90" s="4" t="s">
        <v>9</v>
      </c>
      <c r="Q90" s="5" t="s">
        <v>10</v>
      </c>
      <c r="R90" s="6"/>
      <c r="S90" s="23"/>
    </row>
    <row r="91" spans="1:19" ht="11.25" customHeight="1" x14ac:dyDescent="0.2">
      <c r="A91" s="1" t="s">
        <v>1135</v>
      </c>
      <c r="B91" s="7">
        <v>388</v>
      </c>
      <c r="C91" s="1">
        <v>90</v>
      </c>
      <c r="D91" s="50">
        <v>3233</v>
      </c>
      <c r="E91" s="9" t="s">
        <v>1136</v>
      </c>
      <c r="F91" s="4" t="s">
        <v>1129</v>
      </c>
      <c r="G91" s="4" t="s">
        <v>20</v>
      </c>
      <c r="H91" s="4" t="s">
        <v>1119</v>
      </c>
      <c r="I91" s="4">
        <v>1</v>
      </c>
      <c r="J91" s="4">
        <v>90</v>
      </c>
      <c r="K91" s="57">
        <v>15.38</v>
      </c>
      <c r="L91" s="54">
        <v>27.43</v>
      </c>
      <c r="M91" s="4">
        <v>2004</v>
      </c>
      <c r="N91" s="4" t="s">
        <v>9</v>
      </c>
      <c r="O91" s="4" t="s">
        <v>9</v>
      </c>
      <c r="P91" s="4" t="s">
        <v>9</v>
      </c>
      <c r="Q91" s="5" t="s">
        <v>9</v>
      </c>
      <c r="R91" s="6"/>
      <c r="S91" s="23"/>
    </row>
    <row r="92" spans="1:19" ht="11.25" customHeight="1" x14ac:dyDescent="0.2">
      <c r="A92" s="1" t="s">
        <v>1135</v>
      </c>
      <c r="B92" s="7">
        <v>388</v>
      </c>
      <c r="C92" s="1">
        <v>91</v>
      </c>
      <c r="D92" s="50">
        <v>4017.0000000000005</v>
      </c>
      <c r="E92" s="9" t="s">
        <v>1143</v>
      </c>
      <c r="F92" s="4" t="s">
        <v>1129</v>
      </c>
      <c r="G92" s="4" t="s">
        <v>6</v>
      </c>
      <c r="H92" s="4" t="s">
        <v>1144</v>
      </c>
      <c r="I92" s="4">
        <v>3</v>
      </c>
      <c r="J92" s="4">
        <v>84</v>
      </c>
      <c r="K92" s="57">
        <v>64.55</v>
      </c>
      <c r="L92" s="54">
        <v>9.6199999999999992</v>
      </c>
      <c r="M92" s="4">
        <v>2004</v>
      </c>
      <c r="N92" s="94" t="s">
        <v>10</v>
      </c>
      <c r="O92" s="4" t="s">
        <v>10</v>
      </c>
      <c r="P92" s="4" t="s">
        <v>10</v>
      </c>
      <c r="Q92" s="5" t="s">
        <v>9</v>
      </c>
      <c r="R92" s="6"/>
      <c r="S92" s="23"/>
    </row>
    <row r="93" spans="1:19" ht="11.25" x14ac:dyDescent="0.2">
      <c r="A93" s="1" t="s">
        <v>1135</v>
      </c>
      <c r="B93" s="7">
        <v>236</v>
      </c>
      <c r="C93" s="1">
        <v>92</v>
      </c>
      <c r="D93" s="50">
        <v>50</v>
      </c>
      <c r="E93" s="9" t="s">
        <v>1139</v>
      </c>
      <c r="F93" s="4" t="s">
        <v>1129</v>
      </c>
      <c r="G93" s="4" t="s">
        <v>20</v>
      </c>
      <c r="H93" s="4" t="s">
        <v>1140</v>
      </c>
      <c r="I93" s="4">
        <v>1</v>
      </c>
      <c r="J93" s="4">
        <v>70</v>
      </c>
      <c r="K93" s="57">
        <v>9.15</v>
      </c>
      <c r="L93" s="54">
        <v>38.94</v>
      </c>
      <c r="M93" s="4">
        <v>1974</v>
      </c>
      <c r="N93" s="4" t="s">
        <v>9</v>
      </c>
      <c r="O93" s="4" t="s">
        <v>9</v>
      </c>
      <c r="P93" s="4" t="s">
        <v>9</v>
      </c>
      <c r="Q93" s="5" t="s">
        <v>9</v>
      </c>
      <c r="R93" s="6"/>
      <c r="S93" s="23"/>
    </row>
    <row r="94" spans="1:19" ht="11.25" customHeight="1" x14ac:dyDescent="0.2">
      <c r="A94" s="1" t="s">
        <v>1135</v>
      </c>
      <c r="B94" s="7">
        <v>236</v>
      </c>
      <c r="C94" s="1">
        <v>93</v>
      </c>
      <c r="D94" s="50">
        <v>347</v>
      </c>
      <c r="E94" s="9" t="s">
        <v>1158</v>
      </c>
      <c r="F94" s="4" t="s">
        <v>1159</v>
      </c>
      <c r="G94" s="4" t="s">
        <v>6</v>
      </c>
      <c r="H94" s="4" t="s">
        <v>37</v>
      </c>
      <c r="I94" s="4">
        <v>1</v>
      </c>
      <c r="J94" s="4">
        <v>90</v>
      </c>
      <c r="K94" s="57">
        <v>8</v>
      </c>
      <c r="L94" s="54">
        <v>27</v>
      </c>
      <c r="M94" s="4">
        <v>1990</v>
      </c>
      <c r="N94" s="4" t="s">
        <v>9</v>
      </c>
      <c r="O94" s="4" t="s">
        <v>9</v>
      </c>
      <c r="P94" s="4" t="s">
        <v>9</v>
      </c>
      <c r="Q94" s="5" t="s">
        <v>9</v>
      </c>
      <c r="R94" s="6"/>
      <c r="S94" s="23"/>
    </row>
    <row r="95" spans="1:19" ht="11.25" customHeight="1" x14ac:dyDescent="0.2">
      <c r="A95" s="1" t="s">
        <v>1135</v>
      </c>
      <c r="B95" s="7">
        <v>237</v>
      </c>
      <c r="C95" s="1">
        <v>94</v>
      </c>
      <c r="D95" s="50">
        <v>0</v>
      </c>
      <c r="E95" s="9" t="s">
        <v>1160</v>
      </c>
      <c r="F95" s="4" t="s">
        <v>1159</v>
      </c>
      <c r="G95" s="4" t="s">
        <v>13</v>
      </c>
      <c r="H95" s="4" t="s">
        <v>1161</v>
      </c>
      <c r="I95" s="4">
        <v>3</v>
      </c>
      <c r="J95" s="4">
        <v>83</v>
      </c>
      <c r="K95" s="57">
        <v>54</v>
      </c>
      <c r="L95" s="54">
        <v>15.2</v>
      </c>
      <c r="M95" s="4">
        <v>1990</v>
      </c>
      <c r="N95" s="94" t="s">
        <v>9</v>
      </c>
      <c r="O95" s="4" t="s">
        <v>9</v>
      </c>
      <c r="P95" s="4" t="s">
        <v>9</v>
      </c>
      <c r="Q95" s="5" t="s">
        <v>9</v>
      </c>
      <c r="R95" s="6"/>
      <c r="S95" s="23"/>
    </row>
    <row r="96" spans="1:19" s="113" customFormat="1" ht="10.9" customHeight="1" x14ac:dyDescent="0.2">
      <c r="A96" s="70" t="s">
        <v>1135</v>
      </c>
      <c r="B96" s="7">
        <v>237</v>
      </c>
      <c r="C96" s="1">
        <v>95</v>
      </c>
      <c r="D96" s="63">
        <v>2360</v>
      </c>
      <c r="E96" s="9" t="s">
        <v>1196</v>
      </c>
      <c r="F96" s="4" t="s">
        <v>1164</v>
      </c>
      <c r="G96" s="68" t="s">
        <v>6</v>
      </c>
      <c r="H96" s="99" t="s">
        <v>1197</v>
      </c>
      <c r="I96" s="63">
        <v>1</v>
      </c>
      <c r="J96" s="63">
        <v>80</v>
      </c>
      <c r="K96" s="69">
        <v>6</v>
      </c>
      <c r="L96" s="100">
        <v>10</v>
      </c>
      <c r="M96" s="101">
        <v>1987</v>
      </c>
      <c r="N96" s="4" t="s">
        <v>9</v>
      </c>
      <c r="O96" s="4" t="s">
        <v>9</v>
      </c>
      <c r="P96" s="4" t="s">
        <v>9</v>
      </c>
      <c r="Q96" s="5" t="s">
        <v>9</v>
      </c>
      <c r="R96" s="6"/>
    </row>
    <row r="97" spans="1:19" ht="11.25" customHeight="1" x14ac:dyDescent="0.2">
      <c r="A97" s="4" t="s">
        <v>1162</v>
      </c>
      <c r="B97" s="7">
        <v>238</v>
      </c>
      <c r="C97" s="1">
        <v>96</v>
      </c>
      <c r="D97" s="4">
        <v>3</v>
      </c>
      <c r="E97" s="8" t="s">
        <v>1163</v>
      </c>
      <c r="F97" s="4" t="s">
        <v>1164</v>
      </c>
      <c r="G97" s="4" t="s">
        <v>13</v>
      </c>
      <c r="H97" s="4" t="s">
        <v>1165</v>
      </c>
      <c r="I97" s="4">
        <v>13</v>
      </c>
      <c r="J97" s="4">
        <v>90</v>
      </c>
      <c r="K97" s="57">
        <v>290</v>
      </c>
      <c r="L97" s="54">
        <v>13.3</v>
      </c>
      <c r="M97" s="4">
        <v>1979</v>
      </c>
      <c r="N97" s="4" t="s">
        <v>10</v>
      </c>
      <c r="O97" s="4" t="s">
        <v>10</v>
      </c>
      <c r="P97" s="4" t="s">
        <v>10</v>
      </c>
      <c r="Q97" s="5" t="s">
        <v>9</v>
      </c>
      <c r="R97" s="6"/>
      <c r="S97" s="23"/>
    </row>
    <row r="98" spans="1:19" ht="11.25" x14ac:dyDescent="0.2">
      <c r="A98" s="4" t="s">
        <v>1162</v>
      </c>
      <c r="B98" s="7">
        <v>238</v>
      </c>
      <c r="C98" s="1">
        <v>97</v>
      </c>
      <c r="D98" s="4">
        <v>314</v>
      </c>
      <c r="E98" s="8" t="s">
        <v>1167</v>
      </c>
      <c r="F98" s="4" t="s">
        <v>1000</v>
      </c>
      <c r="G98" s="4" t="s">
        <v>6</v>
      </c>
      <c r="H98" s="4" t="s">
        <v>1168</v>
      </c>
      <c r="I98" s="4">
        <v>1</v>
      </c>
      <c r="J98" s="4">
        <v>90</v>
      </c>
      <c r="K98" s="57">
        <v>6.3</v>
      </c>
      <c r="L98" s="54">
        <v>26.5</v>
      </c>
      <c r="M98" s="4">
        <v>1981</v>
      </c>
      <c r="N98" s="4" t="s">
        <v>9</v>
      </c>
      <c r="O98" s="4" t="s">
        <v>9</v>
      </c>
      <c r="P98" s="4" t="s">
        <v>9</v>
      </c>
      <c r="Q98" s="5" t="s">
        <v>9</v>
      </c>
      <c r="R98" s="6"/>
      <c r="S98" s="23"/>
    </row>
    <row r="99" spans="1:19" ht="11.25" x14ac:dyDescent="0.2">
      <c r="A99" s="4" t="s">
        <v>1162</v>
      </c>
      <c r="B99" s="7">
        <v>238</v>
      </c>
      <c r="C99" s="1">
        <v>98</v>
      </c>
      <c r="D99" s="4">
        <v>942</v>
      </c>
      <c r="E99" s="8" t="s">
        <v>1191</v>
      </c>
      <c r="F99" s="4" t="s">
        <v>1173</v>
      </c>
      <c r="G99" s="4" t="s">
        <v>13</v>
      </c>
      <c r="H99" s="4" t="s">
        <v>36</v>
      </c>
      <c r="I99" s="4">
        <v>1</v>
      </c>
      <c r="J99" s="4">
        <v>90</v>
      </c>
      <c r="K99" s="57">
        <v>235.3</v>
      </c>
      <c r="L99" s="54">
        <v>5.2</v>
      </c>
      <c r="M99" s="4">
        <v>2009</v>
      </c>
      <c r="N99" s="94" t="s">
        <v>10</v>
      </c>
      <c r="O99" s="4" t="s">
        <v>10</v>
      </c>
      <c r="P99" s="4" t="s">
        <v>9</v>
      </c>
      <c r="Q99" s="5" t="s">
        <v>9</v>
      </c>
      <c r="R99" s="6"/>
      <c r="S99" s="23"/>
    </row>
    <row r="100" spans="1:19" ht="11.25" x14ac:dyDescent="0.2">
      <c r="A100" s="4" t="s">
        <v>1162</v>
      </c>
      <c r="B100" s="7">
        <v>436</v>
      </c>
      <c r="C100" s="1">
        <v>99</v>
      </c>
      <c r="D100" s="4">
        <v>576</v>
      </c>
      <c r="E100" s="8" t="s">
        <v>1169</v>
      </c>
      <c r="F100" s="4" t="s">
        <v>1170</v>
      </c>
      <c r="G100" s="4" t="s">
        <v>20</v>
      </c>
      <c r="H100" s="4" t="s">
        <v>1171</v>
      </c>
      <c r="I100" s="4">
        <v>1</v>
      </c>
      <c r="J100" s="4">
        <v>86</v>
      </c>
      <c r="K100" s="57">
        <v>31.3</v>
      </c>
      <c r="L100" s="54">
        <v>85</v>
      </c>
      <c r="M100" s="4">
        <v>2009</v>
      </c>
      <c r="N100" s="94" t="s">
        <v>9</v>
      </c>
      <c r="O100" s="4" t="s">
        <v>9</v>
      </c>
      <c r="P100" s="4" t="s">
        <v>9</v>
      </c>
      <c r="Q100" s="5" t="s">
        <v>9</v>
      </c>
      <c r="R100" s="6"/>
      <c r="S100" s="23"/>
    </row>
    <row r="101" spans="1:19" ht="11.25" x14ac:dyDescent="0.2">
      <c r="A101" s="4" t="s">
        <v>1162</v>
      </c>
      <c r="B101" s="7">
        <v>389</v>
      </c>
      <c r="C101" s="1">
        <v>100</v>
      </c>
      <c r="D101" s="4">
        <v>0</v>
      </c>
      <c r="E101" s="8" t="s">
        <v>1172</v>
      </c>
      <c r="F101" s="4" t="s">
        <v>1173</v>
      </c>
      <c r="G101" s="4" t="s">
        <v>13</v>
      </c>
      <c r="H101" s="4" t="s">
        <v>1174</v>
      </c>
      <c r="I101" s="4">
        <v>6</v>
      </c>
      <c r="J101" s="4">
        <v>51</v>
      </c>
      <c r="K101" s="57">
        <v>224.3</v>
      </c>
      <c r="L101" s="54">
        <v>12</v>
      </c>
      <c r="M101" s="4">
        <v>2009</v>
      </c>
      <c r="N101" s="4" t="s">
        <v>10</v>
      </c>
      <c r="O101" s="4" t="s">
        <v>10</v>
      </c>
      <c r="P101" s="4" t="s">
        <v>9</v>
      </c>
      <c r="Q101" s="5" t="s">
        <v>9</v>
      </c>
      <c r="R101" s="6"/>
      <c r="S101" s="23"/>
    </row>
    <row r="102" spans="1:19" ht="11.25" x14ac:dyDescent="0.2">
      <c r="A102" s="4" t="s">
        <v>1162</v>
      </c>
      <c r="B102" s="7">
        <v>389</v>
      </c>
      <c r="C102" s="1">
        <v>101</v>
      </c>
      <c r="D102" s="4">
        <v>128</v>
      </c>
      <c r="E102" s="8" t="s">
        <v>1175</v>
      </c>
      <c r="F102" s="4" t="s">
        <v>1173</v>
      </c>
      <c r="G102" s="4" t="s">
        <v>20</v>
      </c>
      <c r="H102" s="4" t="s">
        <v>1171</v>
      </c>
      <c r="I102" s="4">
        <v>1</v>
      </c>
      <c r="J102" s="4">
        <v>90</v>
      </c>
      <c r="K102" s="57">
        <v>34.200000000000003</v>
      </c>
      <c r="L102" s="54">
        <v>15</v>
      </c>
      <c r="M102" s="4">
        <v>2009</v>
      </c>
      <c r="N102" s="94" t="s">
        <v>9</v>
      </c>
      <c r="O102" s="4" t="s">
        <v>9</v>
      </c>
      <c r="P102" s="4" t="s">
        <v>10</v>
      </c>
      <c r="Q102" s="5" t="s">
        <v>9</v>
      </c>
      <c r="R102" s="6"/>
      <c r="S102" s="23"/>
    </row>
    <row r="103" spans="1:19" ht="11.25" x14ac:dyDescent="0.2">
      <c r="A103" s="4" t="s">
        <v>1162</v>
      </c>
      <c r="B103" s="7">
        <v>789</v>
      </c>
      <c r="C103" s="1">
        <v>102</v>
      </c>
      <c r="D103" s="4">
        <v>128</v>
      </c>
      <c r="E103" s="8" t="s">
        <v>1188</v>
      </c>
      <c r="F103" s="4" t="s">
        <v>1173</v>
      </c>
      <c r="G103" s="4" t="s">
        <v>20</v>
      </c>
      <c r="H103" s="4" t="s">
        <v>1171</v>
      </c>
      <c r="I103" s="4">
        <v>1</v>
      </c>
      <c r="J103" s="4">
        <v>90</v>
      </c>
      <c r="K103" s="57">
        <v>34.200000000000003</v>
      </c>
      <c r="L103" s="54">
        <v>15</v>
      </c>
      <c r="M103" s="4">
        <v>2009</v>
      </c>
      <c r="N103" s="94" t="s">
        <v>9</v>
      </c>
      <c r="O103" s="4" t="s">
        <v>9</v>
      </c>
      <c r="P103" s="4" t="s">
        <v>9</v>
      </c>
      <c r="Q103" s="5" t="s">
        <v>9</v>
      </c>
      <c r="R103" s="6"/>
      <c r="S103" s="23"/>
    </row>
    <row r="104" spans="1:19" ht="11.25" x14ac:dyDescent="0.2">
      <c r="A104" s="4" t="s">
        <v>1162</v>
      </c>
      <c r="B104" s="7">
        <v>389</v>
      </c>
      <c r="C104" s="1">
        <v>103</v>
      </c>
      <c r="D104" s="4">
        <v>208</v>
      </c>
      <c r="E104" s="8" t="s">
        <v>1176</v>
      </c>
      <c r="F104" s="4" t="s">
        <v>1173</v>
      </c>
      <c r="G104" s="4" t="s">
        <v>6</v>
      </c>
      <c r="H104" s="4" t="s">
        <v>1177</v>
      </c>
      <c r="I104" s="4">
        <v>1</v>
      </c>
      <c r="J104" s="4">
        <v>90</v>
      </c>
      <c r="K104" s="57">
        <v>7.5</v>
      </c>
      <c r="L104" s="54">
        <v>44.84</v>
      </c>
      <c r="M104" s="4">
        <v>2009</v>
      </c>
      <c r="N104" s="4" t="s">
        <v>9</v>
      </c>
      <c r="O104" s="4" t="s">
        <v>9</v>
      </c>
      <c r="P104" s="4" t="s">
        <v>10</v>
      </c>
      <c r="Q104" s="5" t="s">
        <v>9</v>
      </c>
      <c r="R104" s="6"/>
      <c r="S104" s="23"/>
    </row>
    <row r="105" spans="1:19" ht="11.25" x14ac:dyDescent="0.2">
      <c r="A105" s="25" t="s">
        <v>1162</v>
      </c>
      <c r="B105" s="28">
        <v>389</v>
      </c>
      <c r="C105" s="1">
        <v>104</v>
      </c>
      <c r="D105" s="61">
        <v>2759</v>
      </c>
      <c r="E105" s="8" t="s">
        <v>1178</v>
      </c>
      <c r="F105" s="4" t="s">
        <v>1179</v>
      </c>
      <c r="G105" s="4" t="s">
        <v>6</v>
      </c>
      <c r="H105" s="4" t="s">
        <v>1180</v>
      </c>
      <c r="I105" s="4">
        <v>1</v>
      </c>
      <c r="J105" s="25">
        <v>51</v>
      </c>
      <c r="K105" s="60">
        <v>10.6</v>
      </c>
      <c r="L105" s="55">
        <v>32.4</v>
      </c>
      <c r="M105" s="4">
        <v>2013</v>
      </c>
      <c r="N105" s="4" t="s">
        <v>9</v>
      </c>
      <c r="O105" s="4" t="s">
        <v>9</v>
      </c>
      <c r="P105" s="4" t="s">
        <v>10</v>
      </c>
      <c r="Q105" s="5" t="s">
        <v>9</v>
      </c>
      <c r="R105" s="6"/>
      <c r="S105" s="23"/>
    </row>
    <row r="106" spans="1:19" ht="11.25" x14ac:dyDescent="0.2">
      <c r="A106" s="25" t="s">
        <v>1162</v>
      </c>
      <c r="B106" s="28">
        <v>389</v>
      </c>
      <c r="C106" s="1">
        <v>105</v>
      </c>
      <c r="D106" s="61">
        <v>3014</v>
      </c>
      <c r="E106" s="8" t="s">
        <v>1181</v>
      </c>
      <c r="F106" s="4" t="s">
        <v>1179</v>
      </c>
      <c r="G106" s="4" t="s">
        <v>6</v>
      </c>
      <c r="H106" s="4" t="s">
        <v>1182</v>
      </c>
      <c r="I106" s="4">
        <v>1</v>
      </c>
      <c r="J106" s="25">
        <v>90</v>
      </c>
      <c r="K106" s="60">
        <v>10.9</v>
      </c>
      <c r="L106" s="55">
        <v>38</v>
      </c>
      <c r="M106" s="4">
        <v>2013</v>
      </c>
      <c r="N106" s="4" t="s">
        <v>9</v>
      </c>
      <c r="O106" s="4" t="s">
        <v>9</v>
      </c>
      <c r="P106" s="4" t="s">
        <v>10</v>
      </c>
      <c r="Q106" s="5" t="s">
        <v>9</v>
      </c>
      <c r="R106" s="6"/>
      <c r="S106" s="23"/>
    </row>
    <row r="107" spans="1:19" ht="11.25" x14ac:dyDescent="0.2">
      <c r="A107" s="4" t="s">
        <v>1162</v>
      </c>
      <c r="B107" s="7">
        <v>389</v>
      </c>
      <c r="C107" s="1">
        <v>106</v>
      </c>
      <c r="D107" s="50">
        <v>3600</v>
      </c>
      <c r="E107" s="8" t="s">
        <v>1189</v>
      </c>
      <c r="F107" s="4" t="s">
        <v>1184</v>
      </c>
      <c r="G107" s="4" t="s">
        <v>13</v>
      </c>
      <c r="H107" s="4" t="s">
        <v>1221</v>
      </c>
      <c r="I107" s="4">
        <v>1</v>
      </c>
      <c r="J107" s="4">
        <v>90</v>
      </c>
      <c r="K107" s="57">
        <v>53</v>
      </c>
      <c r="L107" s="54">
        <v>10</v>
      </c>
      <c r="M107" s="4">
        <v>2013</v>
      </c>
      <c r="N107" s="94" t="s">
        <v>9</v>
      </c>
      <c r="O107" s="4" t="s">
        <v>9</v>
      </c>
      <c r="P107" s="4" t="s">
        <v>9</v>
      </c>
      <c r="Q107" s="5" t="s">
        <v>9</v>
      </c>
      <c r="R107" s="6"/>
      <c r="S107" s="23"/>
    </row>
    <row r="108" spans="1:19" ht="11.25" x14ac:dyDescent="0.2">
      <c r="A108" s="25" t="s">
        <v>1162</v>
      </c>
      <c r="B108" s="28">
        <v>389</v>
      </c>
      <c r="C108" s="1">
        <v>107</v>
      </c>
      <c r="D108" s="61">
        <v>3820</v>
      </c>
      <c r="E108" s="8" t="s">
        <v>1183</v>
      </c>
      <c r="F108" s="4" t="s">
        <v>1184</v>
      </c>
      <c r="G108" s="4" t="s">
        <v>6</v>
      </c>
      <c r="H108" s="4" t="s">
        <v>1185</v>
      </c>
      <c r="I108" s="4">
        <v>1</v>
      </c>
      <c r="J108" s="25">
        <v>90</v>
      </c>
      <c r="K108" s="60">
        <v>10.65</v>
      </c>
      <c r="L108" s="55">
        <v>35.1</v>
      </c>
      <c r="M108" s="4">
        <v>2013</v>
      </c>
      <c r="N108" s="4" t="s">
        <v>9</v>
      </c>
      <c r="O108" s="4" t="s">
        <v>9</v>
      </c>
      <c r="P108" s="4" t="s">
        <v>10</v>
      </c>
      <c r="Q108" s="5" t="s">
        <v>9</v>
      </c>
      <c r="R108" s="6"/>
      <c r="S108" s="23"/>
    </row>
    <row r="109" spans="1:19" ht="11.25" x14ac:dyDescent="0.2">
      <c r="A109" s="34"/>
      <c r="B109" s="35"/>
      <c r="C109" s="36"/>
      <c r="D109" s="37"/>
      <c r="E109" s="38"/>
      <c r="F109" s="39"/>
      <c r="G109" s="40"/>
      <c r="H109" s="39"/>
      <c r="I109" s="39"/>
      <c r="J109" s="34"/>
      <c r="K109" s="41"/>
      <c r="L109" s="42"/>
      <c r="M109" s="39"/>
      <c r="N109" s="102"/>
      <c r="O109" s="102"/>
      <c r="P109" s="103"/>
      <c r="Q109" s="43"/>
      <c r="R109" s="104"/>
      <c r="S109" s="23"/>
    </row>
    <row r="110" spans="1:19" x14ac:dyDescent="0.25">
      <c r="C110" s="105"/>
      <c r="E110" s="105"/>
      <c r="G110" s="106"/>
      <c r="H110" s="107"/>
      <c r="I110" s="108"/>
      <c r="K110" s="105"/>
      <c r="L110" s="106"/>
      <c r="M110" s="109"/>
      <c r="N110" s="105"/>
      <c r="O110" s="142" t="s">
        <v>1201</v>
      </c>
      <c r="P110" s="143"/>
      <c r="Q110" s="143"/>
      <c r="R110" s="79">
        <f>SUM(R2:R108)</f>
        <v>0</v>
      </c>
      <c r="S110" s="105"/>
    </row>
    <row r="111" spans="1:19" x14ac:dyDescent="0.25">
      <c r="C111" s="105"/>
      <c r="E111" s="105"/>
      <c r="G111" s="106"/>
      <c r="H111" s="107"/>
      <c r="I111" s="108"/>
      <c r="K111" s="105"/>
      <c r="L111" s="106"/>
      <c r="M111" s="109"/>
      <c r="N111" s="105"/>
      <c r="O111" s="142" t="s">
        <v>1202</v>
      </c>
      <c r="P111" s="143"/>
      <c r="Q111" s="143"/>
      <c r="R111" s="72">
        <f>R110*0.22</f>
        <v>0</v>
      </c>
      <c r="S111" s="105"/>
    </row>
    <row r="112" spans="1:19" x14ac:dyDescent="0.25">
      <c r="C112" s="110"/>
      <c r="E112" s="105"/>
      <c r="I112" s="108"/>
      <c r="J112" s="107"/>
      <c r="K112" s="105"/>
      <c r="L112" s="105"/>
      <c r="M112" s="109"/>
      <c r="N112" s="105"/>
      <c r="O112" s="142" t="s">
        <v>1203</v>
      </c>
      <c r="P112" s="143"/>
      <c r="Q112" s="143"/>
      <c r="R112" s="72">
        <f>SUM(R110:R111)</f>
        <v>0</v>
      </c>
      <c r="S112" s="105"/>
    </row>
    <row r="113" spans="3:19" ht="11.25" x14ac:dyDescent="0.2">
      <c r="C113" s="110"/>
      <c r="E113" s="105"/>
      <c r="I113" s="108"/>
      <c r="J113" s="107"/>
      <c r="K113" s="105"/>
      <c r="L113" s="105"/>
      <c r="M113" s="109"/>
      <c r="N113" s="105"/>
      <c r="R113" s="33"/>
      <c r="S113" s="105"/>
    </row>
    <row r="114" spans="3:19" ht="11.25" x14ac:dyDescent="0.2">
      <c r="C114" s="110"/>
      <c r="E114" s="105"/>
      <c r="I114" s="108"/>
      <c r="J114" s="107"/>
      <c r="K114" s="105"/>
      <c r="L114" s="105"/>
      <c r="M114" s="109"/>
      <c r="N114" s="105"/>
      <c r="R114" s="33"/>
      <c r="S114" s="105"/>
    </row>
  </sheetData>
  <sheetProtection algorithmName="SHA-512" hashValue="1VGcLUhIfRz+jA5LejBX/7wzEnj6PTEolN7fSf5GCf6dPejC7lF/fDCXNOlrIFXho/26coQ2/Wr+jt4UtEWnuw==" saltValue="M+Wtjd7tQawmH+mbMtUUvA==" spinCount="100000" sheet="1" objects="1" scenarios="1"/>
  <autoFilter ref="A1:R108">
    <sortState ref="A2:S108">
      <sortCondition ref="C1:C108"/>
    </sortState>
  </autoFilter>
  <mergeCells count="3">
    <mergeCell ref="O110:Q110"/>
    <mergeCell ref="O111:Q111"/>
    <mergeCell ref="O112:Q112"/>
  </mergeCells>
  <conditionalFormatting sqref="E1:E1048576">
    <cfRule type="duplicateValues" dxfId="1" priority="1"/>
  </conditionalFormatting>
  <conditionalFormatting sqref="E1:E1048576">
    <cfRule type="duplicateValues" dxfId="0" priority="6"/>
  </conditionalFormatting>
  <pageMargins left="0.59055118110236215" right="0.19685039370078741" top="0.74803149606299213" bottom="0.39370078740157483" header="0.31496062992125984" footer="0.31496062992125984"/>
  <pageSetup paperSize="9" orientation="landscape" r:id="rId1"/>
  <headerFooter>
    <oddHeader>&amp;LREDNI PREGLEDI 2019-2021&amp;CRAZDRTO-JUG&amp;R&amp;P/&amp;N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Rekapitulacija</vt:lpstr>
      <vt:lpstr>LJ-GO R</vt:lpstr>
      <vt:lpstr>GOR R</vt:lpstr>
      <vt:lpstr>LJ R</vt:lpstr>
      <vt:lpstr>RAZD R</vt:lpstr>
      <vt:lpstr>'GOR R'!Tiskanje_naslovov</vt:lpstr>
      <vt:lpstr>'LJ R'!Tiskanje_naslovov</vt:lpstr>
      <vt:lpstr>'LJ-GO R'!Tiskanje_naslovov</vt:lpstr>
      <vt:lpstr>'RAZD R'!Tiskanje_naslovov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Kusar</dc:creator>
  <cp:lastModifiedBy>SLOKAN Tomaž</cp:lastModifiedBy>
  <cp:lastPrinted>2018-10-04T12:18:35Z</cp:lastPrinted>
  <dcterms:created xsi:type="dcterms:W3CDTF">2018-03-20T07:15:22Z</dcterms:created>
  <dcterms:modified xsi:type="dcterms:W3CDTF">2018-12-06T09:44:51Z</dcterms:modified>
</cp:coreProperties>
</file>